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77" documentId="14_{0E94FE36-2891-431D-B14E-1ED568CFB1EA}" xr6:coauthVersionLast="47" xr6:coauthVersionMax="47" xr10:uidLastSave="{DE409B35-9B62-4C4C-B7F8-3363ECD82F6C}"/>
  <workbookProtection workbookAlgorithmName="SHA-512" workbookHashValue="jzP0NumGL3N+nreOsKjugs3F2TXAhc5RKAVnHpYN/9ocumm+cEXoUyZ05mjK1aJB9+WYg4rEv6vf9YPzimivqg==" workbookSaltValue="Xp/Y2CQ7lLacptlSNbMh1w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Ejecucion!$A$1:$G$19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118" r:id="rId8"/>
    <pivotCache cacheId="123" r:id="rId9"/>
    <pivotCache cacheId="128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3" l="1"/>
  <c r="Z2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D14" i="2"/>
  <c r="C14" i="2"/>
  <c r="B14" i="2"/>
  <c r="D15" i="2"/>
  <c r="C15" i="2"/>
  <c r="C8" i="2"/>
  <c r="B8" i="2"/>
  <c r="C7" i="2"/>
  <c r="B7" i="2"/>
  <c r="B15" i="2"/>
  <c r="D8" i="2"/>
  <c r="D7" i="2"/>
  <c r="D9" i="2" l="1"/>
  <c r="B9" i="2"/>
  <c r="C9" i="2"/>
  <c r="C13" i="2"/>
  <c r="D13" i="2"/>
  <c r="B6" i="2"/>
  <c r="C6" i="2"/>
  <c r="D6" i="2"/>
  <c r="F6" i="2" l="1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4" i="32"/>
  <c r="G48" i="32"/>
  <c r="H51" i="32"/>
  <c r="H45" i="32"/>
  <c r="H42" i="32"/>
  <c r="G42" i="32"/>
  <c r="H43" i="32"/>
  <c r="G45" i="32"/>
  <c r="H52" i="32"/>
  <c r="G46" i="32"/>
  <c r="G47" i="32"/>
  <c r="H53" i="32"/>
  <c r="G51" i="32"/>
  <c r="H49" i="32"/>
  <c r="G49" i="32"/>
  <c r="H47" i="32"/>
  <c r="G52" i="32"/>
  <c r="H48" i="32"/>
  <c r="G50" i="32"/>
  <c r="G44" i="32"/>
  <c r="G53" i="32"/>
  <c r="H46" i="32"/>
  <c r="H50" i="32"/>
  <c r="G43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H101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5" i="11"/>
  <c r="H100" i="11"/>
  <c r="E70" i="11"/>
  <c r="E84" i="11"/>
  <c r="H99" i="11"/>
  <c r="E83" i="11"/>
  <c r="H98" i="11"/>
  <c r="E82" i="11"/>
  <c r="H97" i="11"/>
  <c r="E71" i="11"/>
  <c r="E81" i="11"/>
  <c r="E80" i="11"/>
  <c r="I103" i="11"/>
  <c r="E79" i="11"/>
  <c r="I102" i="11"/>
  <c r="I101" i="11"/>
  <c r="I100" i="11"/>
  <c r="H86" i="11"/>
  <c r="I99" i="11"/>
  <c r="H82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F95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0" i="11" l="1"/>
  <c r="F96" i="11"/>
  <c r="F101" i="11"/>
  <c r="F103" i="11"/>
  <c r="F98" i="11"/>
  <c r="F97" i="11"/>
  <c r="F93" i="11"/>
  <c r="F92" i="11"/>
  <c r="F102" i="11"/>
  <c r="F94" i="11"/>
  <c r="E92" i="11"/>
  <c r="E103" i="11"/>
  <c r="E94" i="11"/>
  <c r="E101" i="11"/>
  <c r="E100" i="11"/>
  <c r="E102" i="11"/>
  <c r="E93" i="11"/>
  <c r="E97" i="11"/>
  <c r="E95" i="11"/>
  <c r="E99" i="11"/>
  <c r="E96" i="11"/>
  <c r="F15" i="2" l="1"/>
  <c r="G15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6" i="2"/>
  <c r="C16" i="2"/>
  <c r="B16" i="2"/>
  <c r="E15" i="2"/>
  <c r="G14" i="2"/>
  <c r="F14" i="2"/>
  <c r="E14" i="2"/>
  <c r="E13" i="2" s="1"/>
  <c r="B13" i="2"/>
  <c r="G8" i="2"/>
  <c r="F8" i="2"/>
  <c r="E8" i="2"/>
  <c r="G7" i="2"/>
  <c r="G9" i="2" s="1"/>
  <c r="F7" i="2"/>
  <c r="F9" i="2" s="1"/>
  <c r="E7" i="2"/>
  <c r="E9" i="2" s="1"/>
  <c r="G13" i="2" l="1"/>
  <c r="F13" i="2"/>
  <c r="E16" i="2"/>
  <c r="G6" i="2"/>
  <c r="G16" i="2"/>
  <c r="F16" i="2"/>
  <c r="C18" i="2" l="1"/>
  <c r="D18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18" i="2"/>
  <c r="F18" i="2" l="1"/>
  <c r="G18" i="2"/>
  <c r="E6" i="2"/>
  <c r="E18" i="2" l="1"/>
</calcChain>
</file>

<file path=xl/sharedStrings.xml><?xml version="1.0" encoding="utf-8"?>
<sst xmlns="http://schemas.openxmlformats.org/spreadsheetml/2006/main" count="2071" uniqueCount="200">
  <si>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</si>
  <si>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</si>
  <si>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</si>
  <si>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</si>
  <si>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</si>
  <si>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</si>
  <si>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</si>
  <si>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</si>
  <si>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</si>
  <si>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</si>
  <si>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</si>
  <si>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</si>
  <si>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</si>
  <si>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</si>
  <si>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</si>
  <si>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</si>
  <si>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</si>
  <si>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</si>
  <si>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</si>
  <si>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</si>
  <si>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</si>
  <si>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</si>
  <si>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</si>
  <si>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</si>
  <si>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</si>
  <si>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</si>
  <si>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</si>
  <si>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</si>
  <si>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</si>
  <si>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</si>
  <si>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</si>
  <si>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</si>
  <si>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</si>
  <si>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</si>
  <si>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</si>
  <si>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</si>
  <si>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</si>
  <si>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</si>
  <si>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</si>
  <si>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</si>
  <si>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</si>
  <si>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</si>
  <si>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</si>
  <si>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</si>
  <si>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</si>
  <si>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</si>
  <si>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</si>
  <si>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</si>
  <si>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</si>
  <si>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</si>
  <si>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</si>
  <si>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</si>
  <si>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</si>
  <si>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</si>
  <si>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</si>
  <si>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</si>
  <si>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</si>
  <si>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</si>
  <si>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</si>
  <si>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</si>
  <si>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</si>
  <si>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</si>
  <si>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</si>
  <si>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</si>
  <si>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</si>
  <si>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</si>
  <si>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</si>
  <si>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</si>
  <si>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</si>
  <si>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</si>
  <si>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</si>
  <si>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</si>
  <si>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</si>
  <si>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</si>
  <si>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</si>
  <si>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</si>
  <si>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</si>
  <si>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</si>
  <si>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</si>
  <si>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</si>
  <si>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</si>
  <si>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</si>
  <si>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</si>
  <si>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</si>
  <si>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</si>
  <si>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</si>
  <si>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</si>
  <si>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</si>
  <si>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</si>
  <si>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</si>
  <si>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</si>
  <si>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</si>
  <si>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</si>
  <si>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</si>
  <si>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</si>
  <si>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</si>
  <si>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</si>
  <si>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</si>
  <si>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</si>
  <si>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</si>
  <si>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</si>
  <si>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</si>
  <si>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</si>
  <si>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</si>
  <si>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</si>
  <si>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</si>
  <si>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</si>
  <si>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</si>
  <si>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</si>
  <si>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</si>
  <si>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</si>
  <si>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</si>
  <si>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</si>
  <si>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</si>
  <si>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</si>
  <si>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</si>
  <si>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</si>
  <si>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</si>
  <si>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</si>
  <si>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</si>
  <si>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</si>
  <si>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</si>
  <si>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</si>
  <si>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</si>
  <si>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</si>
  <si>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</si>
  <si>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</si>
  <si>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</si>
  <si>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</si>
  <si>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</si>
  <si>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</si>
  <si>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</si>
  <si>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</si>
  <si>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</si>
  <si>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</si>
  <si>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</si>
  <si>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</si>
  <si>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</si>
  <si>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</si>
  <si>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</si>
  <si>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</si>
  <si>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</si>
  <si>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</si>
  <si>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</si>
  <si>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</si>
  <si>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</si>
  <si>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</si>
  <si>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</si>
  <si>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</si>
  <si>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</si>
  <si>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</si>
  <si>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</si>
  <si>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</si>
  <si>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</si>
  <si>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</si>
  <si>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</si>
  <si>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</si>
  <si>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</si>
  <si>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</si>
  <si>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</si>
  <si>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</si>
  <si>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</si>
  <si>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</si>
  <si>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</si>
  <si>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</si>
  <si>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</si>
  <si>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</si>
  <si>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</si>
  <si>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</si>
  <si>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</si>
  <si>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</si>
  <si>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</si>
  <si>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</si>
  <si>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</si>
  <si>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</si>
  <si>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</si>
  <si>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</si>
  <si>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</si>
  <si>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</si>
  <si>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</si>
  <si>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</si>
  <si>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</si>
  <si>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</si>
  <si>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</si>
  <si>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</si>
  <si>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</si>
  <si>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</si>
  <si>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</si>
  <si>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</si>
  <si>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</si>
  <si>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</si>
  <si>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</si>
  <si>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</si>
  <si>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r>
      <rPr>
        <b/>
        <sz val="11"/>
        <rFont val="Arial"/>
        <family val="2"/>
      </rPr>
      <t>C-12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</si>
  <si>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 xml:space="preserve">C-11 </t>
    </r>
    <r>
      <rPr>
        <sz val="11"/>
        <rFont val="Arial"/>
        <family val="2"/>
      </rPr>
      <t>CONVERGENCIA REGIONAL / B. ENTIDADES PÚBLICAS TERRITORIALES Y NACIONALES FORTALECIDAS</t>
    </r>
  </si>
  <si>
    <r>
      <rPr>
        <b/>
        <sz val="11"/>
        <rFont val="Arial"/>
        <family val="2"/>
      </rPr>
      <t>A-001</t>
    </r>
    <r>
      <rPr>
        <sz val="11"/>
        <rFont val="Arial"/>
        <family val="2"/>
      </rPr>
      <t xml:space="preserve"> SUBSIDIO LIQUIDACIONES LEYES 550 DE 1999 Y 1116 DE 2006.</t>
    </r>
  </si>
  <si>
    <r>
      <rPr>
        <b/>
        <sz val="11"/>
        <rFont val="Arial"/>
        <family val="2"/>
      </rPr>
      <t xml:space="preserve">A-10 </t>
    </r>
    <r>
      <rPr>
        <sz val="11"/>
        <rFont val="Arial"/>
        <family val="2"/>
      </rPr>
      <t>PRÉSTAMOS DE VIVIENDA</t>
    </r>
  </si>
  <si>
    <t>A03001</t>
  </si>
  <si>
    <t>A06010</t>
  </si>
  <si>
    <t xml:space="preserve">EJECUCIÓN PRESUPUESTAL  Enero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</si>
</sst>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2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4" fillId="7" borderId="6" xfId="0" applyFont="1" applyFill="1" applyBorder="1" applyAlignment="1">
      <alignment horizontal="center" vertical="center" readingOrder="1"/>
    </xf>
    <xf numFmtId="0" fontId="26" fillId="0" borderId="6" xfId="0" applyFont="1" applyBorder="1" applyAlignment="1">
      <alignment horizontal="left" vertical="center" readingOrder="1"/>
    </xf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1"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3" formatCode="0%"/>
    </dxf>
    <dxf>
      <numFmt numFmtId="168" formatCode="0.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40578009262" createdVersion="6" refreshedVersion="8" minRefreshableVersion="3" recordCount="278" xr:uid="{00000000-000A-0000-FFFF-FFFF38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containsInteger="1" minValue="0" maxValue="46975500"/>
    </cacheField>
    <cacheField name="ORDEN PAGO" numFmtId="0">
      <sharedItems containsString="0" containsBlank="1" containsNumber="1" containsInteger="1" minValue="0" maxValue="0"/>
    </cacheField>
    <cacheField name="PAGOS" numFmtId="0">
      <sharedItems containsString="0" containsBlank="1" containsNumber="1" containsInteger="1" minValue="0" maxValue="0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A3" u="1"/>
        <s v="A08" u="1"/>
        <s v="C35022" u="1"/>
        <s v="A64" u="1"/>
        <s v="A31" u="1"/>
        <s v="B1001" u="1"/>
        <s v="A2" u="1"/>
        <s v="A6" u="1"/>
        <s v="C359910" u="1"/>
        <s v="A0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40578125001" createdVersion="6" refreshedVersion="8" minRefreshableVersion="3" recordCount="278" xr:uid="{00000000-000A-0000-FFFF-FFFF36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containsInteger="1" minValue="0" maxValue="46975500"/>
    </cacheField>
    <cacheField name="ORDEN PAGO" numFmtId="0">
      <sharedItems containsString="0" containsBlank="1" containsNumber="1" containsInteger="1" minValue="0" maxValue="0"/>
    </cacheField>
    <cacheField name="PAGOS" numFmtId="0">
      <sharedItems containsString="0" containsBlank="1" containsNumber="1" containsInteger="1" minValue="0" maxValue="0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5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C2" u="1"/>
        <s v="A31" u="1"/>
        <s v="A32" u="1"/>
        <s v="A0302" u="1"/>
        <s v="C8" u="1"/>
        <s v="A33" u="1"/>
        <s v="B1001" u="1"/>
        <s v="A2" u="1"/>
        <s v="A6" u="1"/>
        <s v="C359910" u="1"/>
        <s v="A01" u="1"/>
        <s v="C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40578819448" createdVersion="6" refreshedVersion="8" minRefreshableVersion="3" recordCount="12" xr:uid="{00000000-000A-0000-FFFF-FFFF37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46975500"/>
    <n v="0"/>
    <n v="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0"/>
    <n v="0"/>
    <n v="0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0"/>
    <n v="0"/>
    <n v="0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46975500"/>
    <n v="0"/>
    <n v="0"/>
    <m/>
    <m/>
    <x v="0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0"/>
    <n v="0"/>
    <n v="0"/>
    <m/>
    <m/>
    <x v="1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0"/>
    <n v="0"/>
    <n v="0"/>
    <m/>
    <m/>
    <x v="3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11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D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7">
        <item x="4"/>
        <item m="1" x="16"/>
        <item m="1" x="20"/>
        <item m="1" x="19"/>
        <item m="1" x="13"/>
        <item m="1" x="14"/>
        <item m="1" x="15"/>
        <item m="1" x="22"/>
        <item m="1" x="23"/>
        <item m="1" x="5"/>
        <item m="1" x="11"/>
        <item m="1" x="12"/>
        <item m="1" x="25"/>
        <item m="1" x="17"/>
        <item m="1" x="21"/>
        <item m="1" x="18"/>
        <item m="1" x="24"/>
        <item m="1" x="7"/>
        <item x="2"/>
        <item x="3"/>
        <item m="1" x="8"/>
        <item m="1" x="9"/>
        <item m="1" x="10"/>
        <item m="1" x="6"/>
        <item x="0"/>
        <item x="1"/>
        <item t="default"/>
      </items>
    </pivotField>
  </pivotFields>
  <rowFields count="1">
    <field x="24"/>
  </rowFields>
  <rowItems count="6">
    <i>
      <x/>
    </i>
    <i>
      <x v="18"/>
    </i>
    <i>
      <x v="19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" fld="18" baseField="24" baseItem="0"/>
    <dataField name="Suma de OBLIGACION" fld="19" baseField="24" baseItem="0"/>
    <dataField name="Suma de ORDEN PAGO" fld="20" baseField="24" baseItem="0"/>
  </dataFields>
  <formats count="2">
    <format dxfId="0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5" cacheId="123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6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6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4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8" cacheId="1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0">
      <pivotArea outline="0" collapsedLevelsAreSubtotals="1" fieldPosition="0"/>
    </format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79" totalsRowShown="0" headerRowDxfId="40" headerRowBorderDxfId="39" tableBorderDxfId="38">
  <autoFilter ref="A1:Z279" xr:uid="{00000000-0009-0000-0100-000001000000}"/>
  <tableColumns count="26">
    <tableColumn id="1" xr3:uid="{00000000-0010-0000-0000-000001000000}" name="Mes" dataDxfId="37"/>
    <tableColumn id="2" xr3:uid="{00000000-0010-0000-0000-000002000000}" name="UEJ" dataDxfId="36"/>
    <tableColumn id="3" xr3:uid="{00000000-0010-0000-0000-000003000000}" name="NOMBRE UEJ" dataDxfId="35"/>
    <tableColumn id="4" xr3:uid="{00000000-0010-0000-0000-000004000000}" name="RUBRO" dataDxfId="34"/>
    <tableColumn id="5" xr3:uid="{00000000-0010-0000-0000-000005000000}" name="TIPO" dataDxfId="33"/>
    <tableColumn id="6" xr3:uid="{00000000-0010-0000-0000-000006000000}" name="CTA" dataDxfId="32"/>
    <tableColumn id="7" xr3:uid="{00000000-0010-0000-0000-000007000000}" name="SUB" dataDxfId="31"/>
    <tableColumn id="8" xr3:uid="{00000000-0010-0000-0000-000008000000}" name="OBJ" dataDxfId="30"/>
    <tableColumn id="9" xr3:uid="{00000000-0010-0000-0000-000009000000}" name="ORD" dataDxfId="29"/>
    <tableColumn id="10" xr3:uid="{00000000-0010-0000-0000-00000A000000}" name="SOR" dataDxfId="28"/>
    <tableColumn id="11" xr3:uid="{00000000-0010-0000-0000-00000B000000}" name="ITEM" dataDxfId="27"/>
    <tableColumn id="12" xr3:uid="{00000000-0010-0000-0000-00000C000000}" name="SUB2" dataDxfId="26"/>
    <tableColumn id="13" xr3:uid="{00000000-0010-0000-0000-00000D000000}" name="SUB3" dataDxfId="25"/>
    <tableColumn id="14" xr3:uid="{00000000-0010-0000-0000-00000E000000}" name="FUENTE" dataDxfId="24"/>
    <tableColumn id="15" xr3:uid="{00000000-0010-0000-0000-00000F000000}" name="REC" dataDxfId="23"/>
    <tableColumn id="16" xr3:uid="{00000000-0010-0000-0000-000010000000}" name="SIT" dataDxfId="22"/>
    <tableColumn id="17" xr3:uid="{00000000-0010-0000-0000-000011000000}" name="DESCRIPCION" dataDxfId="21"/>
    <tableColumn id="18" xr3:uid="{00000000-0010-0000-0000-000012000000}" name="VALOR MAXIMO A CONSTITUIR" dataDxfId="20"/>
    <tableColumn id="19" xr3:uid="{00000000-0010-0000-0000-000013000000}" name="VALOR CONSTITUIDO" dataDxfId="19"/>
    <tableColumn id="20" xr3:uid="{00000000-0010-0000-0000-000014000000}" name="COMPROMISO" dataDxfId="18"/>
    <tableColumn id="21" xr3:uid="{00000000-0010-0000-0000-000015000000}" name="OBLIGACION" dataDxfId="17"/>
    <tableColumn id="22" xr3:uid="{00000000-0010-0000-0000-000016000000}" name="ORDEN PAGO" dataDxfId="16"/>
    <tableColumn id="32" xr3:uid="{00000000-0010-0000-0000-000020000000}" name="PAGOS" dataDxfId="15"/>
    <tableColumn id="31" xr3:uid="{00000000-0010-0000-0000-00001F000000}" name="Columna2" dataDxfId="14"/>
    <tableColumn id="30" xr3:uid="{00000000-0010-0000-0000-00001E000000}" name="Columna1" dataDxfId="13"/>
    <tableColumn id="29" xr3:uid="{00000000-0010-0000-0000-00001D000000}" name="CM - A" dataDxfId="12">
      <calculatedColumnFormula>IF(Super[[#This Row],[TIPO]]="A",CONCATENATE(Super[[#This Row],[TIPO]],Super[[#This Row],[CTA]],Super[[#This Row],[ORD]]),CONCATENATE(Super[[#This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122</v>
      </c>
      <c r="AD4" t="s">
        <v>123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124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125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126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127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130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119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120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121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128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129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6"/>
  <sheetViews>
    <sheetView tabSelected="1" view="pageBreakPreview" zoomScale="70" zoomScaleNormal="98" zoomScaleSheetLayoutView="70" workbookViewId="0">
      <selection activeCell="F25" sqref="F25"/>
    </sheetView>
  </sheetViews>
  <sheetFormatPr baseColWidth="10" defaultRowHeight="15"/>
  <cols>
    <col min="1" max="1" width="66.44140625" style="89" customWidth="1"/>
    <col min="2" max="4" width="19.5546875" style="103" customWidth="1"/>
    <col min="5" max="5" width="23.5546875" style="103" customWidth="1"/>
    <col min="6" max="6" width="19.6640625" style="89" customWidth="1"/>
    <col min="7" max="7" width="17.77734375" style="89" customWidth="1"/>
    <col min="8" max="16384" width="11.5546875" style="89"/>
  </cols>
  <sheetData>
    <row r="2" spans="1:13" ht="37.5" customHeight="1">
      <c r="A2" s="123" t="s">
        <v>199</v>
      </c>
      <c r="B2" s="123"/>
      <c r="C2" s="123"/>
      <c r="D2" s="123"/>
      <c r="E2" s="123"/>
      <c r="F2" s="123"/>
      <c r="G2" s="123"/>
      <c r="H2" s="88"/>
      <c r="I2" s="88"/>
      <c r="J2" s="88"/>
      <c r="K2" s="88"/>
      <c r="L2" s="88"/>
      <c r="M2" s="88"/>
    </row>
    <row r="3" spans="1:13" ht="24">
      <c r="A3" s="124" t="s">
        <v>186</v>
      </c>
      <c r="B3" s="124"/>
      <c r="C3" s="124"/>
      <c r="D3" s="124"/>
      <c r="E3" s="124"/>
      <c r="F3" s="124"/>
      <c r="G3" s="124"/>
    </row>
    <row r="4" spans="1:13" ht="43.5" customHeight="1">
      <c r="A4" s="90" t="s">
        <v>107</v>
      </c>
      <c r="B4" s="91" t="s">
        <v>108</v>
      </c>
      <c r="C4" s="91" t="s">
        <v>188</v>
      </c>
      <c r="D4" s="91" t="s">
        <v>189</v>
      </c>
      <c r="E4" s="91" t="s">
        <v>190</v>
      </c>
      <c r="F4" s="91" t="s">
        <v>191</v>
      </c>
      <c r="G4" s="92" t="s">
        <v>192</v>
      </c>
    </row>
    <row r="5" spans="1:13" ht="15.75">
      <c r="A5" s="93"/>
      <c r="B5" s="94">
        <v>-1</v>
      </c>
      <c r="C5" s="94">
        <v>-2</v>
      </c>
      <c r="D5" s="94">
        <v>-3</v>
      </c>
      <c r="E5" s="94" t="s">
        <v>109</v>
      </c>
      <c r="F5" s="91" t="s">
        <v>110</v>
      </c>
      <c r="G5" s="92" t="s">
        <v>111</v>
      </c>
    </row>
    <row r="6" spans="1:13" ht="36">
      <c r="A6" s="96" t="s">
        <v>112</v>
      </c>
      <c r="B6" s="106">
        <f>+B7+B8</f>
        <v>1319051335.8699999</v>
      </c>
      <c r="C6" s="106">
        <f>+C7+C8</f>
        <v>0</v>
      </c>
      <c r="D6" s="106">
        <f>+D7+D8</f>
        <v>0</v>
      </c>
      <c r="E6" s="106">
        <f>SUM(E7:E8)</f>
        <v>1319051335.8699999</v>
      </c>
      <c r="F6" s="109">
        <f>+C6/B6</f>
        <v>0</v>
      </c>
      <c r="G6" s="110">
        <f>+D6/B6</f>
        <v>0</v>
      </c>
    </row>
    <row r="7" spans="1:13" ht="29.25">
      <c r="A7" s="97" t="s">
        <v>194</v>
      </c>
      <c r="B7" s="107">
        <f>GETPIVOTDATA("Suma de COMPROMISO",CRIS!$A$2,"CM - A","C359911")</f>
        <v>318440173</v>
      </c>
      <c r="C7" s="107">
        <f>GETPIVOTDATA("Suma de OBLIGACION",CRIS!$A$2,"CM - A","C359911")</f>
        <v>0</v>
      </c>
      <c r="D7" s="107">
        <f>GETPIVOTDATA("Suma de ORDEN PAGO",CRIS!$A$2,"CM - A","C359911")</f>
        <v>0</v>
      </c>
      <c r="E7" s="107">
        <f>+B7-C7</f>
        <v>318440173</v>
      </c>
      <c r="F7" s="108">
        <f>+C7/B7</f>
        <v>0</v>
      </c>
      <c r="G7" s="111">
        <f>+D7/B7</f>
        <v>0</v>
      </c>
    </row>
    <row r="8" spans="1:13" ht="30" thickBot="1">
      <c r="A8" s="95" t="s">
        <v>193</v>
      </c>
      <c r="B8" s="107">
        <f>GETPIVOTDATA("Suma de COMPROMISO",CRIS!$A$2,"CM - A","C359912")</f>
        <v>1000611162.87</v>
      </c>
      <c r="C8" s="107">
        <f>GETPIVOTDATA("Suma de OBLIGACION",CRIS!$A$2,"CM - A","C359912")</f>
        <v>0</v>
      </c>
      <c r="D8" s="107">
        <f>GETPIVOTDATA("Suma de ORDEN PAGO",CRIS!$A$2,"CM - A","C359912")</f>
        <v>0</v>
      </c>
      <c r="E8" s="107">
        <f>+B8-C8</f>
        <v>1000611162.87</v>
      </c>
      <c r="F8" s="108">
        <f>+C8/B8</f>
        <v>0</v>
      </c>
      <c r="G8" s="111">
        <f>+D8/B8</f>
        <v>0</v>
      </c>
    </row>
    <row r="9" spans="1:13" ht="37.5" customHeight="1" thickBot="1">
      <c r="A9" s="98" t="s">
        <v>113</v>
      </c>
      <c r="B9" s="106">
        <f>SUM(B7:B8)</f>
        <v>1319051335.8699999</v>
      </c>
      <c r="C9" s="106">
        <f>SUM(C7:C8)</f>
        <v>0</v>
      </c>
      <c r="D9" s="106">
        <f>SUM(D7:D8)</f>
        <v>0</v>
      </c>
      <c r="E9" s="106">
        <f>SUM(E7:E8)</f>
        <v>1319051335.8699999</v>
      </c>
      <c r="F9" s="109">
        <f>SUM(F7:F8)</f>
        <v>0</v>
      </c>
      <c r="G9" s="110">
        <f>SUM(G7:G8)</f>
        <v>0</v>
      </c>
    </row>
    <row r="10" spans="1:13" ht="24">
      <c r="A10" s="125" t="s">
        <v>114</v>
      </c>
      <c r="B10" s="124"/>
      <c r="C10" s="124"/>
      <c r="D10" s="124"/>
      <c r="E10" s="124"/>
      <c r="F10" s="124"/>
      <c r="G10" s="124"/>
    </row>
    <row r="11" spans="1:13" ht="31.5">
      <c r="A11" s="90" t="s">
        <v>115</v>
      </c>
      <c r="B11" s="91" t="s">
        <v>108</v>
      </c>
      <c r="C11" s="91" t="s">
        <v>188</v>
      </c>
      <c r="D11" s="91" t="s">
        <v>189</v>
      </c>
      <c r="E11" s="91" t="s">
        <v>190</v>
      </c>
      <c r="F11" s="91" t="s">
        <v>191</v>
      </c>
      <c r="G11" s="92" t="s">
        <v>192</v>
      </c>
    </row>
    <row r="12" spans="1:13" ht="15.75">
      <c r="A12" s="90"/>
      <c r="B12" s="94">
        <v>-1</v>
      </c>
      <c r="C12" s="94">
        <v>-2</v>
      </c>
      <c r="D12" s="94">
        <v>-3</v>
      </c>
      <c r="E12" s="94" t="s">
        <v>109</v>
      </c>
      <c r="F12" s="91" t="s">
        <v>110</v>
      </c>
      <c r="G12" s="92" t="s">
        <v>111</v>
      </c>
    </row>
    <row r="13" spans="1:13" ht="24">
      <c r="A13" s="99" t="s">
        <v>116</v>
      </c>
      <c r="B13" s="112">
        <f>SUM(B14:B15)</f>
        <v>2140069375</v>
      </c>
      <c r="C13" s="112">
        <f>SUM(C14:C15)</f>
        <v>46975500</v>
      </c>
      <c r="D13" s="112">
        <f>SUM(D14:D15)</f>
        <v>0</v>
      </c>
      <c r="E13" s="112">
        <f>SUM(E14:E15)</f>
        <v>2093093875</v>
      </c>
      <c r="F13" s="113">
        <f t="shared" ref="F13:F16" si="0">+C13/B13</f>
        <v>2.1950456629472585E-2</v>
      </c>
      <c r="G13" s="114">
        <f t="shared" ref="G13:G16" si="1">+D13/B13</f>
        <v>0</v>
      </c>
    </row>
    <row r="14" spans="1:13" ht="23.25">
      <c r="A14" s="100" t="s">
        <v>195</v>
      </c>
      <c r="B14" s="115">
        <f>GETPIVOTDATA("Suma de COMPROMISO",CRIS!$A$2,"CM - A","A03001")</f>
        <v>392941554</v>
      </c>
      <c r="C14" s="115">
        <f>GETPIVOTDATA("Suma de OBLIGACION",CRIS!$A$2,"CM - A","A03001")</f>
        <v>46975500</v>
      </c>
      <c r="D14" s="115">
        <f>GETPIVOTDATA("Suma de ORDEN PAGO",CRIS!$A$2,"CM - A","A03001")</f>
        <v>0</v>
      </c>
      <c r="E14" s="107">
        <f>+B14-C14</f>
        <v>345966054</v>
      </c>
      <c r="F14" s="108">
        <f t="shared" si="0"/>
        <v>0.11954831328427026</v>
      </c>
      <c r="G14" s="111">
        <f t="shared" si="1"/>
        <v>0</v>
      </c>
    </row>
    <row r="15" spans="1:13" ht="24" thickBot="1">
      <c r="A15" s="100" t="s">
        <v>196</v>
      </c>
      <c r="B15" s="115">
        <f>GETPIVOTDATA("Suma de COMPROMISO",CRIS!$A$2,"CM - A","A06010")</f>
        <v>1747127821</v>
      </c>
      <c r="C15" s="115">
        <f>GETPIVOTDATA("Suma de OBLIGACION",CRIS!$A$2,"CM - A","A06010")</f>
        <v>0</v>
      </c>
      <c r="D15" s="115">
        <f>GETPIVOTDATA("Suma de ORDEN PAGO",CRIS!$A$2,"CM - A","A06010")</f>
        <v>0</v>
      </c>
      <c r="E15" s="107">
        <f>+B15-C15</f>
        <v>1747127821</v>
      </c>
      <c r="F15" s="108">
        <f t="shared" si="0"/>
        <v>0</v>
      </c>
      <c r="G15" s="111">
        <f t="shared" si="1"/>
        <v>0</v>
      </c>
    </row>
    <row r="16" spans="1:13" ht="21" thickBot="1">
      <c r="A16" s="101" t="s">
        <v>117</v>
      </c>
      <c r="B16" s="116">
        <f>SUM(B14:B15)</f>
        <v>2140069375</v>
      </c>
      <c r="C16" s="116">
        <f>SUM(C14:C15)</f>
        <v>46975500</v>
      </c>
      <c r="D16" s="116">
        <f>SUM(D14:D15)</f>
        <v>0</v>
      </c>
      <c r="E16" s="116">
        <f>SUM(E14:E15)</f>
        <v>2093093875</v>
      </c>
      <c r="F16" s="117">
        <f t="shared" si="0"/>
        <v>2.1950456629472585E-2</v>
      </c>
      <c r="G16" s="117">
        <f t="shared" si="1"/>
        <v>0</v>
      </c>
    </row>
    <row r="17" spans="1:7" ht="21" thickBot="1">
      <c r="A17" s="102"/>
      <c r="B17" s="118"/>
      <c r="C17" s="118"/>
      <c r="D17" s="118"/>
      <c r="E17" s="118"/>
      <c r="F17" s="119"/>
      <c r="G17" s="120"/>
    </row>
    <row r="18" spans="1:7" ht="21" thickBot="1">
      <c r="A18" s="101" t="s">
        <v>118</v>
      </c>
      <c r="B18" s="116">
        <f>+B16+B9</f>
        <v>3459120710.8699999</v>
      </c>
      <c r="C18" s="116">
        <f>+C16+C9</f>
        <v>46975500</v>
      </c>
      <c r="D18" s="116">
        <f>+D16+D9</f>
        <v>0</v>
      </c>
      <c r="E18" s="116">
        <f>+E16+E9</f>
        <v>3412145210.8699999</v>
      </c>
      <c r="F18" s="117">
        <f>+C18/B18</f>
        <v>1.3580185233890043E-2</v>
      </c>
      <c r="G18" s="117">
        <f>+D18/B18</f>
        <v>0</v>
      </c>
    </row>
    <row r="19" spans="1:7">
      <c r="B19" s="121"/>
      <c r="C19" s="121"/>
      <c r="D19" s="121"/>
      <c r="E19" s="121"/>
      <c r="F19" s="122"/>
      <c r="G19" s="122"/>
    </row>
    <row r="25" spans="1:7">
      <c r="F25" s="104"/>
    </row>
    <row r="26" spans="1:7">
      <c r="F26" s="105"/>
    </row>
  </sheetData>
  <mergeCells count="3">
    <mergeCell ref="A2:G2"/>
    <mergeCell ref="A3:G3"/>
    <mergeCell ref="A10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C8" sqref="C8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4">
      <c r="A2" s="78" t="s">
        <v>140</v>
      </c>
      <c r="B2" s="13" t="s">
        <v>187</v>
      </c>
      <c r="C2" s="13" t="s">
        <v>136</v>
      </c>
      <c r="D2" s="13" t="s">
        <v>185</v>
      </c>
    </row>
    <row r="3" spans="1:4">
      <c r="A3" s="79"/>
    </row>
    <row r="4" spans="1:4">
      <c r="A4" s="79" t="s">
        <v>120</v>
      </c>
      <c r="B4" s="13">
        <v>318440173</v>
      </c>
      <c r="C4" s="13">
        <v>0</v>
      </c>
      <c r="D4" s="13">
        <v>0</v>
      </c>
    </row>
    <row r="5" spans="1:4">
      <c r="A5" s="79" t="s">
        <v>121</v>
      </c>
      <c r="B5" s="13">
        <v>1000611162.87</v>
      </c>
      <c r="C5" s="13">
        <v>0</v>
      </c>
      <c r="D5" s="13">
        <v>0</v>
      </c>
    </row>
    <row r="6" spans="1:4">
      <c r="A6" s="79" t="s">
        <v>197</v>
      </c>
      <c r="B6" s="13">
        <v>392941554</v>
      </c>
      <c r="C6" s="13">
        <v>46975500</v>
      </c>
      <c r="D6" s="13">
        <v>0</v>
      </c>
    </row>
    <row r="7" spans="1:4">
      <c r="A7" s="79" t="s">
        <v>198</v>
      </c>
      <c r="B7" s="13">
        <v>1747127821</v>
      </c>
      <c r="C7" s="13">
        <v>0</v>
      </c>
      <c r="D7" s="13">
        <v>0</v>
      </c>
    </row>
    <row r="8" spans="1:4">
      <c r="A8" s="79" t="s">
        <v>135</v>
      </c>
      <c r="B8" s="13">
        <v>3459120710.8699999</v>
      </c>
      <c r="C8" s="13">
        <v>46975500</v>
      </c>
      <c r="D8" s="13">
        <v>0</v>
      </c>
    </row>
    <row r="9" spans="1:4">
      <c r="B9"/>
      <c r="C9"/>
      <c r="D9"/>
    </row>
    <row r="10" spans="1:4">
      <c r="B10"/>
      <c r="C10"/>
      <c r="D10"/>
    </row>
    <row r="11" spans="1:4">
      <c r="B11"/>
      <c r="C11"/>
      <c r="D11"/>
    </row>
    <row r="12" spans="1:4">
      <c r="B12"/>
      <c r="C12"/>
      <c r="D12"/>
    </row>
    <row r="13" spans="1:4">
      <c r="B13"/>
      <c r="C13"/>
      <c r="D13"/>
    </row>
    <row r="14" spans="1:4">
      <c r="B14"/>
      <c r="C14"/>
      <c r="D14"/>
    </row>
    <row r="15" spans="1:4">
      <c r="B15"/>
      <c r="C15"/>
      <c r="D15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8576"/>
  <sheetViews>
    <sheetView zoomScale="80" zoomScaleNormal="80" workbookViewId="0">
      <pane ySplit="1" topLeftCell="A2" activePane="bottomLeft" state="frozen"/>
      <selection activeCell="B1" sqref="B1"/>
      <selection pane="bottomLeft" activeCell="Z2" sqref="Z2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customWidth="1"/>
    <col min="26" max="26" width="22.33203125" customWidth="1"/>
  </cols>
  <sheetData>
    <row r="1" spans="1:26" ht="47.25">
      <c r="A1" s="22" t="s">
        <v>131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179</v>
      </c>
      <c r="H1" s="22" t="s">
        <v>12</v>
      </c>
      <c r="I1" s="22" t="s">
        <v>13</v>
      </c>
      <c r="J1" s="22" t="s">
        <v>180</v>
      </c>
      <c r="K1" s="22" t="s">
        <v>15</v>
      </c>
      <c r="L1" s="22" t="s">
        <v>183</v>
      </c>
      <c r="M1" s="22" t="s">
        <v>184</v>
      </c>
      <c r="N1" s="22" t="s">
        <v>18</v>
      </c>
      <c r="O1" s="22" t="s">
        <v>19</v>
      </c>
      <c r="P1" s="22" t="s">
        <v>20</v>
      </c>
      <c r="Q1" s="86" t="s">
        <v>21</v>
      </c>
      <c r="R1" s="22" t="s">
        <v>181</v>
      </c>
      <c r="S1" s="22" t="s">
        <v>182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142</v>
      </c>
      <c r="Y1" s="22" t="s">
        <v>141</v>
      </c>
      <c r="Z1" s="15" t="s">
        <v>139</v>
      </c>
    </row>
    <row r="2" spans="1:26">
      <c r="A2" s="16" t="s">
        <v>132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82" t="s">
        <v>83</v>
      </c>
      <c r="R2" s="84" t="s">
        <v>1</v>
      </c>
      <c r="S2" s="84" t="s">
        <v>1</v>
      </c>
      <c r="T2" s="84">
        <v>392941554</v>
      </c>
      <c r="U2" s="85">
        <v>46975500</v>
      </c>
      <c r="V2" s="84">
        <v>0</v>
      </c>
      <c r="W2" s="84">
        <v>0</v>
      </c>
      <c r="X2" s="19"/>
      <c r="Y2" s="19"/>
      <c r="Z2" t="str">
        <f>IF(Super[[#This Row],[TIPO]]="A",CONCATENATE(Super[[#This Row],[TIPO]],Super[[#This Row],[CTA]],Super[[#This Row],[ORD]]),CONCATENATE(Super[[#This Row],[TIPO]],Super[[#This Row],[CTA]],Super[[#This Row],[OBJ]]))</f>
        <v>A03001</v>
      </c>
    </row>
    <row r="3" spans="1:26">
      <c r="A3" s="16" t="s">
        <v>132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82" t="s">
        <v>88</v>
      </c>
      <c r="R3" s="84" t="s">
        <v>1</v>
      </c>
      <c r="S3" s="84" t="s">
        <v>1</v>
      </c>
      <c r="T3" s="84">
        <v>1747127821</v>
      </c>
      <c r="U3" s="85">
        <v>0</v>
      </c>
      <c r="V3" s="84">
        <v>0</v>
      </c>
      <c r="W3" s="84">
        <v>0</v>
      </c>
      <c r="X3" s="19"/>
      <c r="Y3" s="19"/>
      <c r="Z3" t="str">
        <f>IF(Super[[#This Row],[TIPO]]="A",CONCATENATE(Super[[#This Row],[TIPO]],Super[[#This Row],[CTA]],Super[[#This Row],[ORD]]),CONCATENATE(Super[[#This Row],[TIPO]],Super[[#This Row],[CTA]],Super[[#This Row],[OBJ]]))</f>
        <v>A06010</v>
      </c>
    </row>
    <row r="4" spans="1:26">
      <c r="A4" s="16" t="s">
        <v>132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82" t="s">
        <v>104</v>
      </c>
      <c r="R4" s="84" t="s">
        <v>1</v>
      </c>
      <c r="S4" s="84" t="s">
        <v>1</v>
      </c>
      <c r="T4" s="84">
        <v>318440173</v>
      </c>
      <c r="U4" s="85">
        <v>0</v>
      </c>
      <c r="V4" s="84">
        <v>0</v>
      </c>
      <c r="W4" s="84">
        <v>0</v>
      </c>
      <c r="X4" s="19"/>
      <c r="Y4" s="19"/>
      <c r="Z4" t="str">
        <f>IF(Super[[#This Row],[TIPO]]="A",CONCATENATE(Super[[#This Row],[TIPO]],Super[[#This Row],[CTA]],Super[[#This Row],[ORD]]),CONCATENATE(Super[[#This Row],[TIPO]],Super[[#This Row],[CTA]],Super[[#This Row],[OBJ]]))</f>
        <v>C359911</v>
      </c>
    </row>
    <row r="5" spans="1:26" ht="22.5">
      <c r="A5" s="16" t="s">
        <v>132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82" t="s">
        <v>104</v>
      </c>
      <c r="R5" s="19" t="s">
        <v>1</v>
      </c>
      <c r="S5" s="19" t="s">
        <v>1</v>
      </c>
      <c r="T5" s="19">
        <v>1000611162.87</v>
      </c>
      <c r="U5" s="19">
        <v>0</v>
      </c>
      <c r="V5" s="19">
        <v>0</v>
      </c>
      <c r="W5" s="19">
        <v>0</v>
      </c>
      <c r="X5" s="19"/>
      <c r="Y5" s="19"/>
      <c r="Z5" t="str">
        <f>IF(Super[[#This Row],[TIPO]]="A",CONCATENATE(Super[[#This Row],[TIPO]],Super[[#This Row],[CTA]],Super[[#This Row],[ORD]]),CONCATENATE(Super[[#This Row],[TIPO]],Super[[#This Row],[CTA]],Super[[#This Row],[OBJ]]))</f>
        <v>C359912</v>
      </c>
    </row>
    <row r="6" spans="1:26">
      <c r="A6" s="16" t="s">
        <v>132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82"/>
      <c r="R6" s="19"/>
      <c r="S6" s="19"/>
      <c r="T6" s="19"/>
      <c r="U6" s="19"/>
      <c r="V6" s="19"/>
      <c r="W6" s="19"/>
      <c r="X6" s="19"/>
      <c r="Y6" s="19"/>
      <c r="Z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" spans="1:26">
      <c r="A7" s="16" t="s">
        <v>132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2"/>
      <c r="R7" s="19"/>
      <c r="S7" s="19"/>
      <c r="T7" s="19"/>
      <c r="U7" s="19"/>
      <c r="V7" s="19"/>
      <c r="W7" s="19"/>
      <c r="X7" s="19"/>
      <c r="Y7" s="19"/>
      <c r="Z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" spans="1:26">
      <c r="A8" s="16" t="s">
        <v>132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2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" spans="1:26">
      <c r="A9" s="16" t="s">
        <v>132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2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" spans="1:26">
      <c r="A10" s="16" t="s">
        <v>132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2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" spans="1:26">
      <c r="A11" s="16" t="s">
        <v>132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2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" spans="1:26">
      <c r="A12" s="16" t="s">
        <v>132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2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" spans="1:26">
      <c r="A13" s="16" t="s">
        <v>132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2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" spans="1:26">
      <c r="A14" s="16" t="s">
        <v>132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2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" spans="1:26">
      <c r="A15" s="16" t="s">
        <v>132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2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" spans="1:26">
      <c r="A16" s="16" t="s">
        <v>132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2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" spans="1:26">
      <c r="A17" s="16" t="s">
        <v>132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82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" spans="1:26">
      <c r="A18" s="16" t="s">
        <v>132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82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" spans="1:26">
      <c r="A19" s="16" t="s">
        <v>132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82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" spans="1:26">
      <c r="A20" s="16" t="s">
        <v>132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82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" spans="1:26">
      <c r="A21" s="16" t="s">
        <v>133</v>
      </c>
      <c r="B21" s="17"/>
      <c r="C21" s="24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87"/>
      <c r="R21" s="26"/>
      <c r="S21" s="26"/>
      <c r="T21" s="26"/>
      <c r="U21" s="26"/>
      <c r="V21" s="26"/>
      <c r="W21" s="19"/>
      <c r="X21" s="19"/>
      <c r="Y21" s="19"/>
      <c r="Z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" spans="1:26">
      <c r="A22" s="16" t="s">
        <v>133</v>
      </c>
      <c r="B22" s="23"/>
      <c r="C22" s="24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87"/>
      <c r="R22" s="26"/>
      <c r="S22" s="26"/>
      <c r="T22" s="26"/>
      <c r="U22" s="26"/>
      <c r="V22" s="26"/>
      <c r="W22" s="19"/>
      <c r="X22" s="19"/>
      <c r="Y22" s="19"/>
      <c r="Z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" spans="1:26">
      <c r="A23" s="16" t="s">
        <v>133</v>
      </c>
      <c r="B23" s="23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87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" spans="1:26">
      <c r="A24" s="16" t="s">
        <v>133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87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" spans="1:26">
      <c r="A25" s="16" t="s">
        <v>133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7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" spans="1:26">
      <c r="A26" s="16" t="s">
        <v>133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7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" spans="1:26">
      <c r="A27" s="16" t="s">
        <v>133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87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8" spans="1:26">
      <c r="A28" s="16" t="s">
        <v>133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87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9" spans="1:26">
      <c r="A29" s="16" t="s">
        <v>133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87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0" spans="1:26">
      <c r="A30" s="16" t="s">
        <v>133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87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1" spans="1:26">
      <c r="A31" s="16" t="s">
        <v>133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87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2" spans="1:26">
      <c r="A32" s="16" t="s">
        <v>133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7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3" spans="1:26">
      <c r="A33" s="16" t="s">
        <v>133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87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4" spans="1:26">
      <c r="A34" s="16" t="s">
        <v>133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87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5" spans="1:26">
      <c r="A35" s="16" t="s">
        <v>133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7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6" spans="1:26">
      <c r="A36" s="16" t="s">
        <v>133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87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7" spans="1:26">
      <c r="A37" s="16" t="s">
        <v>133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87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8" spans="1:26">
      <c r="A38" s="16" t="s">
        <v>133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7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9" spans="1:26">
      <c r="A39" s="16" t="s">
        <v>133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7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0" spans="1:26">
      <c r="A40" s="16" t="s">
        <v>133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87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1" spans="1:26">
      <c r="A41" s="16" t="s">
        <v>133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87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2" spans="1:26">
      <c r="A42" s="16" t="s">
        <v>133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87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3" spans="1:26">
      <c r="A43" s="16" t="s">
        <v>133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87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4" spans="1:26">
      <c r="A44" s="16" t="s">
        <v>134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87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5" spans="1:26">
      <c r="A45" s="16" t="s">
        <v>134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87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6" spans="1:26">
      <c r="A46" s="16" t="s">
        <v>134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87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7" spans="1:26">
      <c r="A47" s="16" t="s">
        <v>134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87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8" spans="1:26">
      <c r="A48" s="16" t="s">
        <v>134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87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9" spans="1:26">
      <c r="A49" s="16" t="s">
        <v>134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87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0" spans="1:26">
      <c r="A50" s="16" t="s">
        <v>134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87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1" spans="1:26">
      <c r="A51" s="16" t="s">
        <v>134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7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2" spans="1:26">
      <c r="A52" s="16" t="s">
        <v>134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87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3" spans="1:26">
      <c r="A53" s="16" t="s">
        <v>134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87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4" spans="1:26">
      <c r="A54" s="16" t="s">
        <v>134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87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5" spans="1:26">
      <c r="A55" s="16" t="s">
        <v>134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87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6" spans="1:26">
      <c r="A56" s="16" t="s">
        <v>134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87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7" spans="1:26">
      <c r="A57" s="16" t="s">
        <v>134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87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8" spans="1:26">
      <c r="A58" s="16" t="s">
        <v>134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7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9" spans="1:26">
      <c r="A59" s="16" t="s">
        <v>134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87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0" spans="1:26">
      <c r="A60" s="16" t="s">
        <v>134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87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1" spans="1:26">
      <c r="A61" s="16" t="s">
        <v>134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87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2" spans="1:26">
      <c r="A62" s="16" t="s">
        <v>134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87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3" spans="1:26">
      <c r="A63" s="16" t="s">
        <v>134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87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4" spans="1:26">
      <c r="A64" s="16" t="s">
        <v>134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87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5" spans="1:26">
      <c r="A65" s="16" t="s">
        <v>134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87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6" spans="1:26">
      <c r="A66" s="16" t="s">
        <v>134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87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7" spans="1:26">
      <c r="A67" s="16" t="s">
        <v>134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87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8" spans="1:26">
      <c r="A68" s="16" t="s">
        <v>137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87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9" spans="1:26">
      <c r="A69" s="16" t="s">
        <v>137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87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0" spans="1:26">
      <c r="A70" s="16" t="s">
        <v>137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87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1" spans="1:26">
      <c r="A71" s="16" t="s">
        <v>137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7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2" spans="1:26">
      <c r="A72" s="16" t="s">
        <v>137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7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3" spans="1:26">
      <c r="A73" s="16" t="s">
        <v>137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87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4" spans="1:26">
      <c r="A74" s="16" t="s">
        <v>137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7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5" spans="1:26">
      <c r="A75" s="16" t="s">
        <v>137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7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6" spans="1:26">
      <c r="A76" s="16" t="s">
        <v>137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87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7" spans="1:26">
      <c r="A77" s="16" t="s">
        <v>137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87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8" spans="1:26">
      <c r="A78" s="16" t="s">
        <v>137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87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9" spans="1:26">
      <c r="A79" s="16" t="s">
        <v>137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87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0" spans="1:26">
      <c r="A80" s="16" t="s">
        <v>137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7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1" spans="1:26">
      <c r="A81" s="16" t="s">
        <v>137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87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2" spans="1:26">
      <c r="A82" s="16" t="s">
        <v>137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87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3" spans="1:26">
      <c r="A83" s="16" t="s">
        <v>137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87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4" spans="1:26">
      <c r="A84" s="16" t="s">
        <v>137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87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5" spans="1:26">
      <c r="A85" s="16" t="s">
        <v>137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87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6" spans="1:26">
      <c r="A86" s="16" t="s">
        <v>137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87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7" spans="1:26">
      <c r="A87" s="16" t="s">
        <v>137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87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8" spans="1:26">
      <c r="A88" s="16" t="s">
        <v>137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87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9" spans="1:26">
      <c r="A89" s="16" t="s">
        <v>137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87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0" spans="1:26">
      <c r="A90" s="16" t="s">
        <v>138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87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1" spans="1:26">
      <c r="A91" s="16" t="s">
        <v>138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87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2" spans="1:26">
      <c r="A92" s="16" t="s">
        <v>138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87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3" spans="1:26">
      <c r="A93" s="16" t="s">
        <v>138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87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4" spans="1:26">
      <c r="A94" s="16" t="s">
        <v>138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7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5" spans="1:26">
      <c r="A95" s="16" t="s">
        <v>138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87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6" spans="1:26">
      <c r="A96" s="16" t="s">
        <v>138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87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7" spans="1:26">
      <c r="A97" s="16" t="s">
        <v>138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87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8" spans="1:26">
      <c r="A98" s="16" t="s">
        <v>138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7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9" spans="1:26">
      <c r="A99" s="16" t="s">
        <v>138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87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0" spans="1:26">
      <c r="A100" s="16" t="s">
        <v>138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87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1" spans="1:26">
      <c r="A101" s="16" t="s">
        <v>138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87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2" spans="1:26">
      <c r="A102" s="16" t="s">
        <v>138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87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3" spans="1:26">
      <c r="A103" s="16" t="s">
        <v>138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87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4" spans="1:26">
      <c r="A104" s="16" t="s">
        <v>138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87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5" spans="1:26">
      <c r="A105" s="16" t="s">
        <v>138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87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6" spans="1:26">
      <c r="A106" s="16" t="s">
        <v>138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87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7" spans="1:26">
      <c r="A107" s="16" t="s">
        <v>138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87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8" spans="1:26">
      <c r="A108" s="16" t="s">
        <v>138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87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9" spans="1:26">
      <c r="A109" s="16" t="s">
        <v>138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87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0" spans="1:26">
      <c r="A110" s="16" t="s">
        <v>138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87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1" spans="1:26">
      <c r="A111" s="16" t="s">
        <v>138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87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2" spans="1:26">
      <c r="A112" s="16" t="s">
        <v>138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87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3" spans="1:26">
      <c r="A113" s="16" t="s">
        <v>143</v>
      </c>
      <c r="B113" s="17"/>
      <c r="C113" s="16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82"/>
      <c r="R113" s="19"/>
      <c r="S113" s="19"/>
      <c r="T113" s="19"/>
      <c r="U113" s="20"/>
      <c r="V113" s="19"/>
      <c r="Z1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4" spans="1:26">
      <c r="A114" s="16" t="s">
        <v>143</v>
      </c>
      <c r="B114" s="17"/>
      <c r="C114" s="16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82"/>
      <c r="R114" s="19"/>
      <c r="S114" s="19"/>
      <c r="T114" s="19"/>
      <c r="U114" s="20"/>
      <c r="V114" s="19"/>
      <c r="Z1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5" spans="1:26">
      <c r="A115" s="16" t="s">
        <v>143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82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6" spans="1:26">
      <c r="A116" s="16" t="s">
        <v>143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82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7" spans="1:26">
      <c r="A117" s="16" t="s">
        <v>143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82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8" spans="1:26">
      <c r="A118" s="16" t="s">
        <v>143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82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9" spans="1:26">
      <c r="A119" s="16" t="s">
        <v>143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82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0" spans="1:26">
      <c r="A120" s="16" t="s">
        <v>143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82"/>
      <c r="R120" s="19"/>
      <c r="S120" s="19"/>
      <c r="T120" s="19"/>
      <c r="U120" s="19"/>
      <c r="V120" s="19"/>
      <c r="Z1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1" spans="1:26">
      <c r="A121" s="16" t="s">
        <v>143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82"/>
      <c r="R121" s="19"/>
      <c r="S121" s="19"/>
      <c r="T121" s="19"/>
      <c r="U121" s="19"/>
      <c r="V121" s="19"/>
      <c r="Z1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2" spans="1:26">
      <c r="A122" s="16" t="s">
        <v>143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82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3" spans="1:26">
      <c r="A123" s="16" t="s">
        <v>143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82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4" spans="1:26">
      <c r="A124" s="16" t="s">
        <v>143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82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5" spans="1:26">
      <c r="A125" s="16" t="s">
        <v>143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82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6" spans="1:26">
      <c r="A126" s="16" t="s">
        <v>143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82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7" spans="1:26">
      <c r="A127" s="16" t="s">
        <v>143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82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8" spans="1:26">
      <c r="A128" s="16" t="s">
        <v>143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82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9" spans="1:26">
      <c r="A129" s="16" t="s">
        <v>143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82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0" spans="1:26">
      <c r="A130" s="16" t="s">
        <v>143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82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1" spans="1:26">
      <c r="A131" s="16" t="s">
        <v>143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82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2" spans="1:26">
      <c r="A132" s="16" t="s">
        <v>143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82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3" spans="1:26">
      <c r="A133" s="16" t="s">
        <v>143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82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4" spans="1:26">
      <c r="A134" s="16" t="s">
        <v>143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82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5" spans="1:26">
      <c r="A135" s="16" t="s">
        <v>143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82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6" spans="1:26">
      <c r="A136" s="16" t="s">
        <v>144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82"/>
      <c r="R136" s="19"/>
      <c r="S136" s="19"/>
      <c r="T136" s="19"/>
      <c r="U136" s="20"/>
      <c r="V136" s="19"/>
      <c r="Z1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7" spans="1:26">
      <c r="A137" s="16" t="s">
        <v>144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82"/>
      <c r="R137" s="19"/>
      <c r="S137" s="19"/>
      <c r="T137" s="19"/>
      <c r="U137" s="20"/>
      <c r="V137" s="19"/>
      <c r="Z1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8" spans="1:26">
      <c r="A138" s="16" t="s">
        <v>144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82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9" spans="1:26">
      <c r="A139" s="16" t="s">
        <v>144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82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0" spans="1:26">
      <c r="A140" s="16" t="s">
        <v>144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82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1" spans="1:26">
      <c r="A141" s="16" t="s">
        <v>144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82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2" spans="1:26">
      <c r="A142" s="16" t="s">
        <v>144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82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3" spans="1:26">
      <c r="A143" s="16" t="s">
        <v>144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82"/>
      <c r="R143" s="19"/>
      <c r="S143" s="19"/>
      <c r="T143" s="19"/>
      <c r="U143" s="19"/>
      <c r="V143" s="19"/>
      <c r="Z1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4" spans="1:26">
      <c r="A144" s="16" t="s">
        <v>144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82"/>
      <c r="R144" s="19"/>
      <c r="S144" s="19"/>
      <c r="T144" s="19"/>
      <c r="U144" s="19"/>
      <c r="V144" s="19"/>
      <c r="Z1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5" spans="1:26">
      <c r="A145" s="16" t="s">
        <v>144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82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6" spans="1:26">
      <c r="A146" s="16" t="s">
        <v>144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82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7" spans="1:26">
      <c r="A147" s="16" t="s">
        <v>144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82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8" spans="1:26">
      <c r="A148" s="16" t="s">
        <v>144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82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9" spans="1:26">
      <c r="A149" s="16" t="s">
        <v>144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82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0" spans="1:26">
      <c r="A150" s="16" t="s">
        <v>144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82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1" spans="1:26">
      <c r="A151" s="16" t="s">
        <v>144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82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2" spans="1:26">
      <c r="A152" s="16" t="s">
        <v>144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82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3" spans="1:26">
      <c r="A153" s="16" t="s">
        <v>144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82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4" spans="1:26">
      <c r="A154" s="16" t="s">
        <v>144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82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5" spans="1:26">
      <c r="A155" s="16" t="s">
        <v>144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82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6" spans="1:26">
      <c r="A156" s="16" t="s">
        <v>144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82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7" spans="1:26">
      <c r="A157" s="16" t="s">
        <v>144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82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8" spans="1:26">
      <c r="A158" s="16" t="s">
        <v>144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82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9" spans="1:26">
      <c r="A159" s="16" t="s">
        <v>145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82"/>
      <c r="R159" s="19"/>
      <c r="S159" s="19"/>
      <c r="T159" s="19"/>
      <c r="U159" s="20"/>
      <c r="V159" s="19"/>
      <c r="Z1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0" spans="1:26">
      <c r="A160" s="16" t="s">
        <v>145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82"/>
      <c r="R160" s="19"/>
      <c r="S160" s="19"/>
      <c r="T160" s="19"/>
      <c r="U160" s="20"/>
      <c r="V160" s="19"/>
      <c r="Z1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1" spans="1:26">
      <c r="A161" s="16" t="s">
        <v>145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82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2" spans="1:26">
      <c r="A162" s="16" t="s">
        <v>145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82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3" spans="1:26">
      <c r="A163" s="16" t="s">
        <v>145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82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4" spans="1:26">
      <c r="A164" s="16" t="s">
        <v>145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82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5" spans="1:26">
      <c r="A165" s="16" t="s">
        <v>145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82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6" spans="1:26">
      <c r="A166" s="16" t="s">
        <v>145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82"/>
      <c r="R166" s="19"/>
      <c r="S166" s="19"/>
      <c r="T166" s="19"/>
      <c r="U166" s="19"/>
      <c r="V166" s="19"/>
      <c r="Z1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7" spans="1:26">
      <c r="A167" s="16" t="s">
        <v>145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82"/>
      <c r="R167" s="19"/>
      <c r="S167" s="19"/>
      <c r="T167" s="19"/>
      <c r="U167" s="19"/>
      <c r="V167" s="19"/>
      <c r="Z1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8" spans="1:26">
      <c r="A168" s="16" t="s">
        <v>145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82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9" spans="1:26">
      <c r="A169" s="16" t="s">
        <v>145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82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0" spans="1:26">
      <c r="A170" s="16" t="s">
        <v>145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82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1" spans="1:26">
      <c r="A171" s="16" t="s">
        <v>145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82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2" spans="1:26">
      <c r="A172" s="16" t="s">
        <v>145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82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3" spans="1:26">
      <c r="A173" s="16" t="s">
        <v>145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82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4" spans="1:26">
      <c r="A174" s="16" t="s">
        <v>145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82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5" spans="1:26">
      <c r="A175" s="16" t="s">
        <v>145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82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6" spans="1:26">
      <c r="A176" s="16" t="s">
        <v>145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82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7" spans="1:26">
      <c r="A177" s="16" t="s">
        <v>145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82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8" spans="1:26">
      <c r="A178" s="16" t="s">
        <v>145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82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9" spans="1:26">
      <c r="A179" s="16" t="s">
        <v>145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82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0" spans="1:26">
      <c r="A180" s="16" t="s">
        <v>145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82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1" spans="1:26">
      <c r="A181" s="16" t="s">
        <v>145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82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2" spans="1:26" ht="22.5">
      <c r="A182" s="16" t="s">
        <v>146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82"/>
      <c r="R182" s="19"/>
      <c r="S182" s="19"/>
      <c r="T182" s="19"/>
      <c r="U182" s="20"/>
      <c r="V182" s="19"/>
      <c r="Z18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3" spans="1:26" ht="22.5">
      <c r="A183" s="16" t="s">
        <v>146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82"/>
      <c r="R183" s="19"/>
      <c r="S183" s="19"/>
      <c r="T183" s="19"/>
      <c r="U183" s="20"/>
      <c r="V183" s="19"/>
      <c r="Z18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4" spans="1:26" ht="22.5">
      <c r="A184" s="16" t="s">
        <v>146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82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5" spans="1:26" ht="22.5">
      <c r="A185" s="16" t="s">
        <v>146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82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6" spans="1:26" ht="22.5">
      <c r="A186" s="16" t="s">
        <v>146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82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7" spans="1:26" ht="22.5">
      <c r="A187" s="16" t="s">
        <v>146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2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8" spans="1:26" ht="22.5">
      <c r="A188" s="16" t="s">
        <v>146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82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9" spans="1:26" ht="22.5">
      <c r="A189" s="16" t="s">
        <v>146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82"/>
      <c r="R189" s="19"/>
      <c r="S189" s="19"/>
      <c r="T189" s="19"/>
      <c r="U189" s="19"/>
      <c r="V189" s="19"/>
      <c r="Z18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0" spans="1:26" ht="22.5">
      <c r="A190" s="16" t="s">
        <v>146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82"/>
      <c r="R190" s="19"/>
      <c r="S190" s="19"/>
      <c r="T190" s="19"/>
      <c r="U190" s="19"/>
      <c r="V190" s="19"/>
      <c r="Z19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1" spans="1:26" ht="22.5">
      <c r="A191" s="16" t="s">
        <v>146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82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2" spans="1:26" ht="22.5">
      <c r="A192" s="16" t="s">
        <v>146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82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3" spans="1:26" ht="22.5">
      <c r="A193" s="16" t="s">
        <v>146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82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4" spans="1:26" ht="22.5">
      <c r="A194" s="16" t="s">
        <v>146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82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5" spans="1:26" ht="22.5">
      <c r="A195" s="16" t="s">
        <v>146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82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6" spans="1:26" ht="22.5">
      <c r="A196" s="16" t="s">
        <v>146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82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7" spans="1:26" ht="22.5">
      <c r="A197" s="16" t="s">
        <v>146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82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8" spans="1:26" ht="22.5">
      <c r="A198" s="16" t="s">
        <v>146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82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9" spans="1:26" ht="22.5">
      <c r="A199" s="16" t="s">
        <v>146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82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0" spans="1:26" ht="22.5">
      <c r="A200" s="16" t="s">
        <v>146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82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1" spans="1:26" ht="22.5">
      <c r="A201" s="16" t="s">
        <v>146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82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2" spans="1:26" ht="22.5">
      <c r="A202" s="16" t="s">
        <v>146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82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3" spans="1:26" ht="22.5">
      <c r="A203" s="16" t="s">
        <v>146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82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4" spans="1:26" ht="22.5">
      <c r="A204" s="16" t="s">
        <v>146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82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5" spans="1:26">
      <c r="A205" s="16" t="s">
        <v>147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82"/>
      <c r="R205" s="19"/>
      <c r="S205" s="19"/>
      <c r="T205" s="19"/>
      <c r="U205" s="20"/>
      <c r="V205" s="19"/>
      <c r="Z20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6" spans="1:26">
      <c r="A206" s="16" t="s">
        <v>147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82"/>
      <c r="R206" s="19"/>
      <c r="S206" s="19"/>
      <c r="T206" s="19"/>
      <c r="U206" s="20"/>
      <c r="V206" s="19"/>
      <c r="Z20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7" spans="1:26">
      <c r="A207" s="16" t="s">
        <v>147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82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8" spans="1:26">
      <c r="A208" s="16" t="s">
        <v>147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82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9" spans="1:26">
      <c r="A209" s="16" t="s">
        <v>147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82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0" spans="1:26">
      <c r="A210" s="16" t="s">
        <v>147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82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1" spans="1:26">
      <c r="A211" s="16" t="s">
        <v>147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82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2" spans="1:26">
      <c r="A212" s="16" t="s">
        <v>147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82"/>
      <c r="R212" s="19"/>
      <c r="S212" s="19"/>
      <c r="T212" s="19"/>
      <c r="U212" s="19"/>
      <c r="V212" s="19"/>
      <c r="Z2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3" spans="1:26">
      <c r="A213" s="16" t="s">
        <v>147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82"/>
      <c r="R213" s="19"/>
      <c r="S213" s="19"/>
      <c r="T213" s="19"/>
      <c r="U213" s="19"/>
      <c r="V213" s="19"/>
      <c r="Z2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4" spans="1:26">
      <c r="A214" s="16" t="s">
        <v>147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82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5" spans="1:26">
      <c r="A215" s="16" t="s">
        <v>147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82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6" spans="1:26">
      <c r="A216" s="16" t="s">
        <v>147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82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7" spans="1:26">
      <c r="A217" s="16" t="s">
        <v>147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82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8" spans="1:26">
      <c r="A218" s="16" t="s">
        <v>147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82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9" spans="1:26">
      <c r="A219" s="16" t="s">
        <v>147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82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0" spans="1:26">
      <c r="A220" s="16" t="s">
        <v>147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82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1" spans="1:26">
      <c r="A221" s="16" t="s">
        <v>147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82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2" spans="1:26">
      <c r="A222" s="16" t="s">
        <v>147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82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3" spans="1:26">
      <c r="A223" s="16" t="s">
        <v>147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82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4" spans="1:26">
      <c r="A224" s="16" t="s">
        <v>147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82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5" spans="1:26">
      <c r="A225" s="16" t="s">
        <v>147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82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6" spans="1:26">
      <c r="A226" s="16" t="s">
        <v>147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82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7" spans="1:26">
      <c r="A227" s="16" t="s">
        <v>147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82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8" spans="1:26" ht="22.5">
      <c r="A228" s="16" t="s">
        <v>148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82"/>
      <c r="R228" s="19"/>
      <c r="S228" s="19"/>
      <c r="T228" s="19"/>
      <c r="U228" s="20"/>
      <c r="V228" s="19"/>
      <c r="Z2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9" spans="1:26" ht="22.5">
      <c r="A229" s="16" t="s">
        <v>148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82"/>
      <c r="R229" s="19"/>
      <c r="S229" s="19"/>
      <c r="T229" s="19"/>
      <c r="U229" s="20"/>
      <c r="V229" s="19"/>
      <c r="Z2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0" spans="1:26" ht="22.5">
      <c r="A230" s="16" t="s">
        <v>148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82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1" spans="1:26" ht="22.5">
      <c r="A231" s="16" t="s">
        <v>148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82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2" spans="1:26" ht="22.5">
      <c r="A232" s="16" t="s">
        <v>148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82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3" spans="1:26" ht="22.5">
      <c r="A233" s="16" t="s">
        <v>148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82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4" spans="1:26" ht="22.5">
      <c r="A234" s="16" t="s">
        <v>148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82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5" spans="1:26" ht="22.5">
      <c r="A235" s="16" t="s">
        <v>148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82"/>
      <c r="R235" s="19"/>
      <c r="S235" s="19"/>
      <c r="T235" s="19"/>
      <c r="U235" s="19"/>
      <c r="V235" s="19"/>
      <c r="Z2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6" spans="1:26" ht="22.5">
      <c r="A236" s="16" t="s">
        <v>148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82"/>
      <c r="R236" s="19"/>
      <c r="S236" s="19"/>
      <c r="T236" s="19"/>
      <c r="U236" s="19"/>
      <c r="V236" s="19"/>
      <c r="Z2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7" spans="1:26" ht="22.5">
      <c r="A237" s="16" t="s">
        <v>148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82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8" spans="1:26" ht="22.5">
      <c r="A238" s="16" t="s">
        <v>148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82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9" spans="1:26" ht="22.5">
      <c r="A239" s="16" t="s">
        <v>148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82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0" spans="1:26" ht="22.5">
      <c r="A240" s="16" t="s">
        <v>148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82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1" spans="1:26" ht="22.5">
      <c r="A241" s="16" t="s">
        <v>148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82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2" spans="1:26" ht="22.5">
      <c r="A242" s="16" t="s">
        <v>148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82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3" spans="1:26" ht="22.5">
      <c r="A243" s="16" t="s">
        <v>148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82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4" spans="1:26" ht="22.5">
      <c r="A244" s="16" t="s">
        <v>148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82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5" spans="1:26" ht="22.5">
      <c r="A245" s="16" t="s">
        <v>148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82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6" spans="1:26" ht="22.5">
      <c r="A246" s="16" t="s">
        <v>148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82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7" spans="1:26" ht="22.5">
      <c r="A247" s="16" t="s">
        <v>148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82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8" spans="1:26" ht="22.5">
      <c r="A248" s="16" t="s">
        <v>148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82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9" spans="1:26" ht="22.5">
      <c r="A249" s="16" t="s">
        <v>148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82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0" spans="1:26" ht="22.5">
      <c r="A250" s="16" t="s">
        <v>148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82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1" spans="1:26" ht="22.5">
      <c r="A251" s="16" t="s">
        <v>149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82"/>
      <c r="R251" s="19"/>
      <c r="S251" s="19"/>
      <c r="T251" s="19"/>
      <c r="U251" s="20"/>
      <c r="V251" s="19"/>
      <c r="Z2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2" spans="1:26" ht="22.5">
      <c r="A252" s="16" t="s">
        <v>149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82"/>
      <c r="R252" s="19"/>
      <c r="S252" s="19"/>
      <c r="T252" s="19"/>
      <c r="U252" s="20"/>
      <c r="V252" s="19"/>
      <c r="Z2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3" spans="1:26" ht="22.5">
      <c r="A253" s="16" t="s">
        <v>149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82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4" spans="1:26" ht="22.5">
      <c r="A254" s="16" t="s">
        <v>149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82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5" spans="1:26" ht="22.5">
      <c r="A255" s="16" t="s">
        <v>149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82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6" spans="1:26" ht="22.5">
      <c r="A256" s="16" t="s">
        <v>149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82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7" spans="1:26" ht="22.5">
      <c r="A257" s="16" t="s">
        <v>149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82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8" spans="1:26" ht="22.5">
      <c r="A258" s="16" t="s">
        <v>149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82"/>
      <c r="R258" s="19"/>
      <c r="S258" s="19"/>
      <c r="T258" s="19"/>
      <c r="U258" s="19"/>
      <c r="V258" s="19"/>
      <c r="Z2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9" spans="1:26" ht="22.5">
      <c r="A259" s="16" t="s">
        <v>149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82"/>
      <c r="R259" s="19"/>
      <c r="S259" s="19"/>
      <c r="T259" s="19"/>
      <c r="U259" s="19"/>
      <c r="V259" s="19"/>
      <c r="Z2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0" spans="1:26" ht="22.5">
      <c r="A260" s="16" t="s">
        <v>149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82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1" spans="1:26" ht="22.5">
      <c r="A261" s="16" t="s">
        <v>149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82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2" spans="1:26" ht="22.5">
      <c r="A262" s="16" t="s">
        <v>149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82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3" spans="1:26" ht="22.5">
      <c r="A263" s="16" t="s">
        <v>149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82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4" spans="1:26" ht="22.5">
      <c r="A264" s="16" t="s">
        <v>149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82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5" spans="1:26" ht="22.5">
      <c r="A265" s="16" t="s">
        <v>149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82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6" spans="1:26" ht="22.5">
      <c r="A266" s="16" t="s">
        <v>149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82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7" spans="1:26" ht="22.5">
      <c r="A267" s="16" t="s">
        <v>149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82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8" spans="1:26" ht="22.5">
      <c r="A268" s="16" t="s">
        <v>149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82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9" spans="1:26" ht="22.5">
      <c r="A269" s="16" t="s">
        <v>149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82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0" spans="1:26" ht="22.5">
      <c r="A270" s="16" t="s">
        <v>149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82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1" spans="1:26" ht="22.5">
      <c r="A271" s="16" t="s">
        <v>149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82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2" spans="1:26" ht="22.5">
      <c r="A272" s="16" t="s">
        <v>149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82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3" spans="1:26" ht="22.5">
      <c r="A273" s="16" t="s">
        <v>149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82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4" spans="1:26">
      <c r="Z2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5" spans="1:26">
      <c r="Z2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9" spans="1:26" ht="18.75" customHeight="1">
      <c r="Z2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80" spans="1:26"/>
    <row r="281" spans="1:26"/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6" t="s">
        <v>150</v>
      </c>
      <c r="B2" s="126"/>
      <c r="C2" s="126"/>
      <c r="D2" s="126"/>
      <c r="E2" s="126"/>
      <c r="F2" s="126"/>
      <c r="G2" s="126"/>
      <c r="H2" s="126"/>
      <c r="I2" s="126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140</v>
      </c>
      <c r="D3" t="s">
        <v>29</v>
      </c>
      <c r="F3" s="78" t="s">
        <v>140</v>
      </c>
      <c r="G3" t="s">
        <v>136</v>
      </c>
      <c r="I3" t="s">
        <v>169</v>
      </c>
      <c r="K3" s="78" t="s">
        <v>140</v>
      </c>
      <c r="P3" t="s">
        <v>108</v>
      </c>
      <c r="Q3" t="s">
        <v>171</v>
      </c>
    </row>
    <row r="4" spans="1:18">
      <c r="A4" s="79" t="s">
        <v>132</v>
      </c>
      <c r="C4" t="s">
        <v>132</v>
      </c>
      <c r="D4" s="13">
        <f t="shared" ref="D4:D15" si="0">B4</f>
        <v>0</v>
      </c>
      <c r="F4" s="79" t="s">
        <v>132</v>
      </c>
      <c r="G4" s="13"/>
      <c r="H4" t="s">
        <v>132</v>
      </c>
      <c r="I4" s="13">
        <f t="shared" ref="I4:I15" si="1">G4</f>
        <v>0</v>
      </c>
      <c r="J4" s="13"/>
      <c r="K4" s="79" t="s">
        <v>132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133</v>
      </c>
      <c r="C5" t="s">
        <v>133</v>
      </c>
      <c r="D5" s="13">
        <f t="shared" si="0"/>
        <v>0</v>
      </c>
      <c r="F5" s="79" t="s">
        <v>133</v>
      </c>
      <c r="G5" s="13"/>
      <c r="H5" t="s">
        <v>133</v>
      </c>
      <c r="I5" s="13">
        <f t="shared" si="1"/>
        <v>0</v>
      </c>
      <c r="J5" s="13"/>
      <c r="K5" s="79" t="s">
        <v>133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134</v>
      </c>
      <c r="C6" t="s">
        <v>134</v>
      </c>
      <c r="D6" s="13">
        <f t="shared" si="0"/>
        <v>0</v>
      </c>
      <c r="F6" s="79" t="s">
        <v>134</v>
      </c>
      <c r="G6" s="13"/>
      <c r="H6" t="s">
        <v>134</v>
      </c>
      <c r="I6" s="13">
        <f t="shared" si="1"/>
        <v>0</v>
      </c>
      <c r="J6" s="13"/>
      <c r="K6" s="79" t="s">
        <v>134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137</v>
      </c>
      <c r="C7" t="s">
        <v>137</v>
      </c>
      <c r="D7" s="13">
        <f t="shared" si="0"/>
        <v>0</v>
      </c>
      <c r="F7" s="79" t="s">
        <v>137</v>
      </c>
      <c r="G7" s="13"/>
      <c r="H7" t="s">
        <v>137</v>
      </c>
      <c r="I7" s="13">
        <f t="shared" si="1"/>
        <v>0</v>
      </c>
      <c r="J7" s="13"/>
      <c r="K7" s="79" t="s">
        <v>137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138</v>
      </c>
      <c r="C8" t="s">
        <v>138</v>
      </c>
      <c r="D8" s="13">
        <f t="shared" si="0"/>
        <v>0</v>
      </c>
      <c r="F8" s="79" t="s">
        <v>138</v>
      </c>
      <c r="G8" s="13"/>
      <c r="H8" t="s">
        <v>138</v>
      </c>
      <c r="I8" s="13">
        <f t="shared" si="1"/>
        <v>0</v>
      </c>
      <c r="J8" s="13"/>
      <c r="K8" s="79" t="s">
        <v>138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143</v>
      </c>
      <c r="C9" t="s">
        <v>143</v>
      </c>
      <c r="D9" s="13">
        <f t="shared" si="0"/>
        <v>0</v>
      </c>
      <c r="F9" s="79" t="s">
        <v>143</v>
      </c>
      <c r="G9" s="13"/>
      <c r="H9" t="s">
        <v>143</v>
      </c>
      <c r="I9" s="13">
        <f t="shared" si="1"/>
        <v>0</v>
      </c>
      <c r="J9" s="13"/>
      <c r="K9" s="79" t="s">
        <v>143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144</v>
      </c>
      <c r="C10" t="s">
        <v>144</v>
      </c>
      <c r="D10" s="13">
        <f t="shared" si="0"/>
        <v>0</v>
      </c>
      <c r="F10" s="79" t="s">
        <v>144</v>
      </c>
      <c r="G10" s="13"/>
      <c r="H10" t="s">
        <v>144</v>
      </c>
      <c r="I10" s="13">
        <f t="shared" si="1"/>
        <v>0</v>
      </c>
      <c r="J10" s="13"/>
      <c r="K10" s="79" t="s">
        <v>144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145</v>
      </c>
      <c r="C11" t="s">
        <v>145</v>
      </c>
      <c r="D11" s="13">
        <f t="shared" si="0"/>
        <v>0</v>
      </c>
      <c r="F11" s="79" t="s">
        <v>145</v>
      </c>
      <c r="G11" s="13"/>
      <c r="H11" t="s">
        <v>145</v>
      </c>
      <c r="I11" s="13">
        <f t="shared" si="1"/>
        <v>0</v>
      </c>
      <c r="J11" s="13"/>
      <c r="K11" s="79" t="s">
        <v>145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146</v>
      </c>
      <c r="C12" t="s">
        <v>146</v>
      </c>
      <c r="D12" s="13">
        <f t="shared" si="0"/>
        <v>0</v>
      </c>
      <c r="F12" s="79" t="s">
        <v>146</v>
      </c>
      <c r="G12" s="13"/>
      <c r="H12" t="s">
        <v>146</v>
      </c>
      <c r="I12" s="13">
        <f t="shared" si="1"/>
        <v>0</v>
      </c>
      <c r="J12" s="13"/>
      <c r="K12" s="79" t="s">
        <v>146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147</v>
      </c>
      <c r="C13" t="s">
        <v>147</v>
      </c>
      <c r="D13" s="13">
        <f t="shared" si="0"/>
        <v>0</v>
      </c>
      <c r="F13" s="79" t="s">
        <v>147</v>
      </c>
      <c r="G13" s="13"/>
      <c r="H13" t="s">
        <v>147</v>
      </c>
      <c r="I13" s="13">
        <f t="shared" si="1"/>
        <v>0</v>
      </c>
      <c r="J13" s="13"/>
      <c r="K13" s="79" t="s">
        <v>147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148</v>
      </c>
      <c r="C14" t="s">
        <v>148</v>
      </c>
      <c r="D14" s="13">
        <f t="shared" si="0"/>
        <v>0</v>
      </c>
      <c r="F14" s="79" t="s">
        <v>148</v>
      </c>
      <c r="G14" s="13"/>
      <c r="H14" t="s">
        <v>148</v>
      </c>
      <c r="I14" s="13">
        <f t="shared" si="1"/>
        <v>0</v>
      </c>
      <c r="J14" s="13"/>
      <c r="K14" s="79" t="s">
        <v>148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149</v>
      </c>
      <c r="C15" t="s">
        <v>149</v>
      </c>
      <c r="D15" s="13">
        <f t="shared" si="0"/>
        <v>0</v>
      </c>
      <c r="F15" s="79" t="s">
        <v>149</v>
      </c>
      <c r="G15" s="13"/>
      <c r="H15" t="s">
        <v>149</v>
      </c>
      <c r="I15" s="13">
        <f t="shared" si="1"/>
        <v>0</v>
      </c>
      <c r="J15" s="13"/>
      <c r="K15" s="79" t="s">
        <v>149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167</v>
      </c>
      <c r="F16" s="79" t="s">
        <v>167</v>
      </c>
      <c r="G16" s="13"/>
      <c r="K16" s="79" t="s">
        <v>167</v>
      </c>
      <c r="M16" s="13"/>
    </row>
    <row r="17" spans="1:18">
      <c r="A17" s="79" t="s">
        <v>135</v>
      </c>
      <c r="F17" s="79" t="s">
        <v>135</v>
      </c>
      <c r="G17" s="131"/>
      <c r="K17" s="79" t="s">
        <v>135</v>
      </c>
    </row>
    <row r="21" spans="1:18">
      <c r="A21" s="126" t="s">
        <v>170</v>
      </c>
      <c r="B21" s="126"/>
      <c r="C21" s="126"/>
      <c r="D21" s="126"/>
      <c r="E21" s="126"/>
      <c r="F21" s="126"/>
      <c r="G21" s="126"/>
      <c r="H21" s="126"/>
      <c r="I21" s="126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140</v>
      </c>
      <c r="F22" s="78" t="s">
        <v>140</v>
      </c>
      <c r="G22" t="s">
        <v>136</v>
      </c>
      <c r="K22" s="78" t="s">
        <v>140</v>
      </c>
      <c r="P22" t="s">
        <v>108</v>
      </c>
      <c r="Q22" t="s">
        <v>171</v>
      </c>
    </row>
    <row r="23" spans="1:18">
      <c r="A23" s="79" t="s">
        <v>132</v>
      </c>
      <c r="C23" t="str">
        <f t="shared" ref="C23:C34" si="6">A23</f>
        <v>Enero</v>
      </c>
      <c r="D23" s="13">
        <f t="shared" ref="D23:D34" si="7">B23</f>
        <v>0</v>
      </c>
      <c r="F23" s="79" t="s">
        <v>132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132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133</v>
      </c>
      <c r="C24" t="str">
        <f t="shared" si="6"/>
        <v>Febrero</v>
      </c>
      <c r="D24" s="13">
        <f t="shared" si="7"/>
        <v>0</v>
      </c>
      <c r="F24" s="79" t="s">
        <v>133</v>
      </c>
      <c r="G24" s="13"/>
      <c r="H24" t="str">
        <f t="shared" si="8"/>
        <v>Febrero</v>
      </c>
      <c r="I24" s="13">
        <f t="shared" si="9"/>
        <v>0</v>
      </c>
      <c r="K24" s="79" t="s">
        <v>133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134</v>
      </c>
      <c r="C25" t="str">
        <f t="shared" si="6"/>
        <v>Marzo</v>
      </c>
      <c r="D25" s="13">
        <f t="shared" si="7"/>
        <v>0</v>
      </c>
      <c r="F25" s="79" t="s">
        <v>134</v>
      </c>
      <c r="G25" s="13"/>
      <c r="H25" t="str">
        <f t="shared" si="8"/>
        <v>Marzo</v>
      </c>
      <c r="I25" s="13">
        <f t="shared" si="9"/>
        <v>0</v>
      </c>
      <c r="K25" s="79" t="s">
        <v>134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137</v>
      </c>
      <c r="C26" t="str">
        <f t="shared" si="6"/>
        <v>Abril</v>
      </c>
      <c r="D26" s="13">
        <f t="shared" si="7"/>
        <v>0</v>
      </c>
      <c r="F26" s="79" t="s">
        <v>137</v>
      </c>
      <c r="G26" s="13"/>
      <c r="H26" t="str">
        <f t="shared" si="8"/>
        <v>Abril</v>
      </c>
      <c r="I26" s="13">
        <f t="shared" si="9"/>
        <v>0</v>
      </c>
      <c r="K26" s="79" t="s">
        <v>137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138</v>
      </c>
      <c r="C27" t="str">
        <f t="shared" si="6"/>
        <v>Mayo</v>
      </c>
      <c r="D27" s="13">
        <f t="shared" si="7"/>
        <v>0</v>
      </c>
      <c r="F27" s="79" t="s">
        <v>138</v>
      </c>
      <c r="G27" s="13"/>
      <c r="H27" t="str">
        <f t="shared" si="8"/>
        <v>Mayo</v>
      </c>
      <c r="I27" s="13">
        <f t="shared" si="9"/>
        <v>0</v>
      </c>
      <c r="K27" s="79" t="s">
        <v>138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143</v>
      </c>
      <c r="C28" t="str">
        <f t="shared" si="6"/>
        <v>Junio</v>
      </c>
      <c r="D28" s="13">
        <f t="shared" si="7"/>
        <v>0</v>
      </c>
      <c r="F28" s="79" t="s">
        <v>143</v>
      </c>
      <c r="G28" s="13"/>
      <c r="H28" t="str">
        <f t="shared" si="8"/>
        <v>Junio</v>
      </c>
      <c r="I28" s="13">
        <f t="shared" si="9"/>
        <v>0</v>
      </c>
      <c r="K28" s="79" t="s">
        <v>143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144</v>
      </c>
      <c r="C29" t="str">
        <f t="shared" si="6"/>
        <v>Julio</v>
      </c>
      <c r="D29" s="13">
        <f t="shared" si="7"/>
        <v>0</v>
      </c>
      <c r="F29" s="79" t="s">
        <v>144</v>
      </c>
      <c r="G29" s="13"/>
      <c r="H29" t="str">
        <f t="shared" si="8"/>
        <v>Julio</v>
      </c>
      <c r="I29" s="13">
        <f t="shared" si="9"/>
        <v>0</v>
      </c>
      <c r="K29" s="79" t="s">
        <v>144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145</v>
      </c>
      <c r="C30" t="str">
        <f t="shared" si="6"/>
        <v>Agosto</v>
      </c>
      <c r="D30" s="13">
        <f t="shared" si="7"/>
        <v>0</v>
      </c>
      <c r="F30" s="79" t="s">
        <v>145</v>
      </c>
      <c r="G30" s="13"/>
      <c r="H30" t="str">
        <f t="shared" si="8"/>
        <v>Agosto</v>
      </c>
      <c r="I30" s="13">
        <f t="shared" si="9"/>
        <v>0</v>
      </c>
      <c r="K30" s="79" t="s">
        <v>145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146</v>
      </c>
      <c r="C31" t="str">
        <f t="shared" si="6"/>
        <v>Septiembre</v>
      </c>
      <c r="D31" s="13">
        <f t="shared" si="7"/>
        <v>0</v>
      </c>
      <c r="F31" s="79" t="s">
        <v>146</v>
      </c>
      <c r="G31" s="13"/>
      <c r="H31" t="str">
        <f t="shared" si="8"/>
        <v>Septiembre</v>
      </c>
      <c r="I31" s="13">
        <f t="shared" si="9"/>
        <v>0</v>
      </c>
      <c r="K31" s="79" t="s">
        <v>146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147</v>
      </c>
      <c r="C32" t="str">
        <f t="shared" si="6"/>
        <v>Octubre</v>
      </c>
      <c r="D32" s="13">
        <f t="shared" si="7"/>
        <v>0</v>
      </c>
      <c r="F32" s="79" t="s">
        <v>147</v>
      </c>
      <c r="G32" s="13"/>
      <c r="H32" t="str">
        <f t="shared" si="8"/>
        <v>Octubre</v>
      </c>
      <c r="I32" s="13">
        <f t="shared" si="9"/>
        <v>0</v>
      </c>
      <c r="K32" s="79" t="s">
        <v>147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148</v>
      </c>
      <c r="C33" t="str">
        <f t="shared" si="6"/>
        <v>Noviembre</v>
      </c>
      <c r="D33" s="13">
        <f t="shared" si="7"/>
        <v>0</v>
      </c>
      <c r="F33" s="79" t="s">
        <v>148</v>
      </c>
      <c r="G33" s="13"/>
      <c r="H33" t="str">
        <f t="shared" si="8"/>
        <v>Noviembre</v>
      </c>
      <c r="I33" s="13">
        <f t="shared" si="9"/>
        <v>0</v>
      </c>
      <c r="K33" s="79" t="s">
        <v>148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149</v>
      </c>
      <c r="C34" t="str">
        <f t="shared" si="6"/>
        <v>Diciembre</v>
      </c>
      <c r="D34" s="13">
        <f t="shared" si="7"/>
        <v>0</v>
      </c>
      <c r="F34" s="79" t="s">
        <v>149</v>
      </c>
      <c r="G34" s="13"/>
      <c r="H34" t="str">
        <f t="shared" si="8"/>
        <v>Diciembre</v>
      </c>
      <c r="I34" s="13">
        <f t="shared" si="9"/>
        <v>0</v>
      </c>
      <c r="K34" s="79" t="s">
        <v>149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167</v>
      </c>
      <c r="F35" s="79" t="s">
        <v>167</v>
      </c>
      <c r="G35" s="13"/>
      <c r="K35" s="79" t="s">
        <v>167</v>
      </c>
      <c r="M35" s="13"/>
    </row>
    <row r="36" spans="1:18">
      <c r="A36" s="79" t="s">
        <v>135</v>
      </c>
      <c r="F36" s="79" t="s">
        <v>135</v>
      </c>
      <c r="G36" s="131"/>
      <c r="K36" s="79" t="s">
        <v>135</v>
      </c>
    </row>
    <row r="39" spans="1:18">
      <c r="B39" s="127" t="s">
        <v>163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</row>
    <row r="41" spans="1:18">
      <c r="B41" s="78" t="s">
        <v>131</v>
      </c>
      <c r="C41" t="s">
        <v>172</v>
      </c>
      <c r="G41">
        <f>D41</f>
        <v>0</v>
      </c>
      <c r="H41">
        <f>E41</f>
        <v>0</v>
      </c>
    </row>
    <row r="42" spans="1:18">
      <c r="B42" t="s">
        <v>132</v>
      </c>
      <c r="C42" s="13">
        <v>46975500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133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134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137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138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143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144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145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146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147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148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149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167</v>
      </c>
      <c r="C54" s="13"/>
    </row>
    <row r="55" spans="2:8">
      <c r="B55" t="s">
        <v>135</v>
      </c>
      <c r="C55" s="131">
        <v>46975500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U14" sqref="U13:U14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140</v>
      </c>
    </row>
    <row r="4" spans="1:1">
      <c r="A4" s="79" t="s">
        <v>132</v>
      </c>
    </row>
    <row r="5" spans="1:1">
      <c r="A5" s="80" t="s">
        <v>168</v>
      </c>
    </row>
    <row r="6" spans="1:1">
      <c r="A6" s="79" t="s">
        <v>133</v>
      </c>
    </row>
    <row r="7" spans="1:1">
      <c r="A7" s="80" t="s">
        <v>168</v>
      </c>
    </row>
    <row r="8" spans="1:1">
      <c r="A8" s="79" t="s">
        <v>134</v>
      </c>
    </row>
    <row r="9" spans="1:1">
      <c r="A9" s="80" t="s">
        <v>168</v>
      </c>
    </row>
    <row r="10" spans="1:1">
      <c r="A10" s="79" t="s">
        <v>137</v>
      </c>
    </row>
    <row r="11" spans="1:1">
      <c r="A11" s="80" t="s">
        <v>168</v>
      </c>
    </row>
    <row r="12" spans="1:1">
      <c r="A12" s="79" t="s">
        <v>138</v>
      </c>
    </row>
    <row r="13" spans="1:1">
      <c r="A13" s="80" t="s">
        <v>168</v>
      </c>
    </row>
    <row r="14" spans="1:1">
      <c r="A14" s="79" t="s">
        <v>143</v>
      </c>
    </row>
    <row r="15" spans="1:1">
      <c r="A15" s="80" t="s">
        <v>168</v>
      </c>
    </row>
    <row r="16" spans="1:1">
      <c r="A16" s="79" t="s">
        <v>144</v>
      </c>
    </row>
    <row r="17" spans="1:1">
      <c r="A17" s="80" t="s">
        <v>168</v>
      </c>
    </row>
    <row r="18" spans="1:1">
      <c r="A18" s="79" t="s">
        <v>145</v>
      </c>
    </row>
    <row r="19" spans="1:1">
      <c r="A19" s="80" t="s">
        <v>168</v>
      </c>
    </row>
    <row r="20" spans="1:1">
      <c r="A20" s="79" t="s">
        <v>146</v>
      </c>
    </row>
    <row r="21" spans="1:1">
      <c r="A21" s="80" t="s">
        <v>168</v>
      </c>
    </row>
    <row r="22" spans="1:1">
      <c r="A22" s="79" t="s">
        <v>147</v>
      </c>
    </row>
    <row r="23" spans="1:1">
      <c r="A23" s="80" t="s">
        <v>168</v>
      </c>
    </row>
    <row r="24" spans="1:1">
      <c r="A24" s="79" t="s">
        <v>148</v>
      </c>
    </row>
    <row r="25" spans="1:1">
      <c r="A25" s="80" t="s">
        <v>168</v>
      </c>
    </row>
    <row r="26" spans="1:1">
      <c r="A26" s="79" t="s">
        <v>149</v>
      </c>
    </row>
    <row r="27" spans="1:1">
      <c r="A27" s="80" t="s">
        <v>168</v>
      </c>
    </row>
    <row r="28" spans="1:1">
      <c r="A28" s="79" t="s">
        <v>135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150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151</v>
      </c>
      <c r="B3" s="31" t="s">
        <v>152</v>
      </c>
      <c r="C3" s="32" t="s">
        <v>132</v>
      </c>
      <c r="D3" s="32" t="s">
        <v>133</v>
      </c>
      <c r="E3" s="32" t="s">
        <v>134</v>
      </c>
      <c r="F3" s="32" t="s">
        <v>137</v>
      </c>
      <c r="G3" s="32" t="s">
        <v>138</v>
      </c>
      <c r="H3" s="33" t="s">
        <v>143</v>
      </c>
      <c r="I3" s="32" t="s">
        <v>144</v>
      </c>
      <c r="J3" s="32" t="s">
        <v>145</v>
      </c>
      <c r="K3" s="32" t="s">
        <v>146</v>
      </c>
      <c r="L3" s="32" t="s">
        <v>147</v>
      </c>
      <c r="M3" s="32" t="s">
        <v>148</v>
      </c>
      <c r="N3" s="32" t="s">
        <v>149</v>
      </c>
      <c r="O3" s="32" t="s">
        <v>132</v>
      </c>
      <c r="P3" s="32" t="s">
        <v>133</v>
      </c>
      <c r="Q3" s="32" t="s">
        <v>134</v>
      </c>
      <c r="R3" s="32" t="s">
        <v>137</v>
      </c>
      <c r="S3" s="32" t="s">
        <v>138</v>
      </c>
      <c r="T3" s="33" t="s">
        <v>143</v>
      </c>
      <c r="U3" s="32" t="s">
        <v>144</v>
      </c>
      <c r="V3" s="32" t="s">
        <v>145</v>
      </c>
      <c r="W3" s="32" t="s">
        <v>146</v>
      </c>
      <c r="X3" s="32" t="s">
        <v>147</v>
      </c>
      <c r="Y3" s="32" t="s">
        <v>148</v>
      </c>
      <c r="Z3" s="32" t="s">
        <v>149</v>
      </c>
    </row>
    <row r="4" spans="1:26" ht="15.75">
      <c r="A4" s="34" t="s">
        <v>153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154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155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156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157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158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159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160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161</v>
      </c>
      <c r="B12" s="31" t="s">
        <v>152</v>
      </c>
      <c r="C12" s="32" t="s">
        <v>132</v>
      </c>
      <c r="D12" s="32" t="s">
        <v>133</v>
      </c>
      <c r="E12" s="32" t="s">
        <v>134</v>
      </c>
      <c r="F12" s="32" t="s">
        <v>137</v>
      </c>
      <c r="G12" s="32" t="s">
        <v>138</v>
      </c>
      <c r="H12" s="33" t="s">
        <v>143</v>
      </c>
      <c r="I12" s="32" t="s">
        <v>144</v>
      </c>
      <c r="J12" s="32" t="s">
        <v>145</v>
      </c>
      <c r="K12" s="32" t="s">
        <v>146</v>
      </c>
      <c r="L12" s="32" t="s">
        <v>147</v>
      </c>
      <c r="M12" s="32" t="s">
        <v>148</v>
      </c>
      <c r="N12" s="32" t="s">
        <v>149</v>
      </c>
      <c r="O12" s="32" t="s">
        <v>132</v>
      </c>
      <c r="P12" s="32" t="s">
        <v>133</v>
      </c>
      <c r="Q12" s="32" t="s">
        <v>134</v>
      </c>
      <c r="R12" s="32" t="s">
        <v>137</v>
      </c>
      <c r="S12" s="32" t="s">
        <v>138</v>
      </c>
      <c r="T12" s="33" t="s">
        <v>143</v>
      </c>
      <c r="U12" s="32" t="s">
        <v>144</v>
      </c>
      <c r="V12" s="32" t="s">
        <v>145</v>
      </c>
      <c r="W12" s="32" t="s">
        <v>146</v>
      </c>
      <c r="X12" s="32" t="s">
        <v>147</v>
      </c>
      <c r="Y12" s="32" t="s">
        <v>148</v>
      </c>
      <c r="Z12" s="32" t="s">
        <v>149</v>
      </c>
    </row>
    <row r="13" spans="1:26" ht="15.75">
      <c r="A13" s="34" t="s">
        <v>153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154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155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156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157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158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162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160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163</v>
      </c>
      <c r="B21" s="31" t="s">
        <v>152</v>
      </c>
      <c r="C21" s="32" t="s">
        <v>132</v>
      </c>
      <c r="D21" s="32" t="s">
        <v>133</v>
      </c>
      <c r="E21" s="32" t="s">
        <v>134</v>
      </c>
      <c r="F21" s="32" t="s">
        <v>137</v>
      </c>
      <c r="G21" s="32" t="s">
        <v>138</v>
      </c>
      <c r="H21" s="33" t="s">
        <v>143</v>
      </c>
      <c r="I21" s="32" t="s">
        <v>144</v>
      </c>
      <c r="J21" s="32" t="s">
        <v>145</v>
      </c>
      <c r="K21" s="32" t="s">
        <v>146</v>
      </c>
      <c r="L21" s="32" t="s">
        <v>147</v>
      </c>
      <c r="M21" s="32" t="s">
        <v>148</v>
      </c>
      <c r="N21" s="32" t="s">
        <v>149</v>
      </c>
      <c r="O21" s="32" t="s">
        <v>132</v>
      </c>
      <c r="P21" s="32" t="s">
        <v>133</v>
      </c>
      <c r="Q21" s="32" t="s">
        <v>134</v>
      </c>
      <c r="R21" s="32" t="s">
        <v>137</v>
      </c>
      <c r="S21" s="32" t="s">
        <v>138</v>
      </c>
      <c r="T21" s="33" t="s">
        <v>143</v>
      </c>
      <c r="U21" s="32" t="s">
        <v>144</v>
      </c>
      <c r="V21" s="32" t="s">
        <v>145</v>
      </c>
      <c r="W21" s="32" t="s">
        <v>146</v>
      </c>
      <c r="X21" s="32" t="s">
        <v>147</v>
      </c>
      <c r="Y21" s="32" t="s">
        <v>148</v>
      </c>
      <c r="Z21" s="32" t="s">
        <v>149</v>
      </c>
    </row>
    <row r="22" spans="1:26" ht="15.75">
      <c r="A22" s="34" t="s">
        <v>153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154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155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156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157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158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162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160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150</v>
      </c>
      <c r="B31" s="31" t="s">
        <v>152</v>
      </c>
      <c r="C31" s="31" t="s">
        <v>132</v>
      </c>
      <c r="D31" s="31" t="s">
        <v>133</v>
      </c>
      <c r="E31" s="31" t="s">
        <v>134</v>
      </c>
      <c r="F31" s="31" t="s">
        <v>137</v>
      </c>
      <c r="G31" s="31" t="s">
        <v>138</v>
      </c>
      <c r="H31" s="31" t="s">
        <v>143</v>
      </c>
      <c r="I31" s="31" t="s">
        <v>144</v>
      </c>
      <c r="J31" s="31" t="s">
        <v>145</v>
      </c>
      <c r="K31" s="31" t="s">
        <v>146</v>
      </c>
      <c r="L31" s="31" t="s">
        <v>147</v>
      </c>
      <c r="M31" s="31" t="s">
        <v>148</v>
      </c>
      <c r="N31" s="31" t="s">
        <v>149</v>
      </c>
      <c r="O31" s="50" t="s">
        <v>132</v>
      </c>
      <c r="P31" s="50" t="s">
        <v>133</v>
      </c>
      <c r="Q31" s="50" t="s">
        <v>134</v>
      </c>
      <c r="R31" s="50" t="s">
        <v>137</v>
      </c>
      <c r="S31" s="50" t="s">
        <v>138</v>
      </c>
      <c r="T31" s="50" t="s">
        <v>143</v>
      </c>
      <c r="U31" s="50" t="s">
        <v>144</v>
      </c>
      <c r="V31" s="50" t="s">
        <v>145</v>
      </c>
      <c r="W31" s="50" t="s">
        <v>146</v>
      </c>
      <c r="X31" s="50" t="s">
        <v>147</v>
      </c>
      <c r="Y31" s="50" t="s">
        <v>148</v>
      </c>
      <c r="Z31" s="50" t="s">
        <v>149</v>
      </c>
    </row>
    <row r="32" spans="1:26" ht="15.75">
      <c r="A32" s="34" t="s">
        <v>153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154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155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156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157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158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159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160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161</v>
      </c>
      <c r="B40" s="31" t="s">
        <v>152</v>
      </c>
      <c r="C40" s="32" t="s">
        <v>132</v>
      </c>
      <c r="D40" s="32" t="s">
        <v>133</v>
      </c>
      <c r="E40" s="32" t="s">
        <v>134</v>
      </c>
      <c r="F40" s="32" t="s">
        <v>137</v>
      </c>
      <c r="G40" s="32" t="s">
        <v>138</v>
      </c>
      <c r="H40" s="32" t="s">
        <v>143</v>
      </c>
      <c r="I40" s="32" t="s">
        <v>144</v>
      </c>
      <c r="J40" s="32" t="s">
        <v>145</v>
      </c>
      <c r="K40" s="32" t="s">
        <v>146</v>
      </c>
      <c r="L40" s="32" t="s">
        <v>147</v>
      </c>
      <c r="M40" s="32" t="s">
        <v>148</v>
      </c>
      <c r="N40" s="32" t="s">
        <v>149</v>
      </c>
      <c r="O40" s="54" t="s">
        <v>132</v>
      </c>
      <c r="P40" s="54" t="s">
        <v>133</v>
      </c>
      <c r="Q40" s="54" t="s">
        <v>134</v>
      </c>
      <c r="R40" s="54" t="s">
        <v>137</v>
      </c>
      <c r="S40" s="54" t="s">
        <v>138</v>
      </c>
      <c r="T40" s="54" t="s">
        <v>143</v>
      </c>
      <c r="U40" s="54" t="s">
        <v>144</v>
      </c>
      <c r="V40" s="54" t="s">
        <v>145</v>
      </c>
      <c r="W40" s="54" t="s">
        <v>146</v>
      </c>
      <c r="X40" s="54" t="s">
        <v>147</v>
      </c>
      <c r="Y40" s="54" t="s">
        <v>148</v>
      </c>
      <c r="Z40" s="54" t="s">
        <v>149</v>
      </c>
    </row>
    <row r="41" spans="1:26" ht="15.75">
      <c r="A41" s="34" t="s">
        <v>153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154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155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156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157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158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162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160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164</v>
      </c>
      <c r="B49" s="31" t="s">
        <v>152</v>
      </c>
      <c r="C49" s="32" t="s">
        <v>132</v>
      </c>
      <c r="D49" s="32" t="s">
        <v>133</v>
      </c>
      <c r="E49" s="32" t="s">
        <v>134</v>
      </c>
      <c r="F49" s="32" t="s">
        <v>137</v>
      </c>
      <c r="G49" s="32" t="s">
        <v>138</v>
      </c>
      <c r="H49" s="32" t="s">
        <v>143</v>
      </c>
      <c r="I49" s="32" t="s">
        <v>144</v>
      </c>
      <c r="J49" s="32" t="s">
        <v>145</v>
      </c>
      <c r="K49" s="32" t="s">
        <v>146</v>
      </c>
      <c r="L49" s="32" t="s">
        <v>147</v>
      </c>
      <c r="M49" s="32" t="s">
        <v>148</v>
      </c>
      <c r="N49" s="32" t="s">
        <v>149</v>
      </c>
      <c r="O49" s="54" t="s">
        <v>132</v>
      </c>
      <c r="P49" s="54" t="s">
        <v>133</v>
      </c>
      <c r="Q49" s="54" t="s">
        <v>134</v>
      </c>
      <c r="R49" s="54" t="s">
        <v>137</v>
      </c>
      <c r="S49" s="54" t="s">
        <v>138</v>
      </c>
      <c r="T49" s="54" t="s">
        <v>143</v>
      </c>
      <c r="U49" s="54" t="s">
        <v>144</v>
      </c>
      <c r="V49" s="54" t="s">
        <v>145</v>
      </c>
      <c r="W49" s="54" t="s">
        <v>146</v>
      </c>
      <c r="X49" s="54" t="s">
        <v>147</v>
      </c>
      <c r="Y49" s="54" t="s">
        <v>148</v>
      </c>
      <c r="Z49" s="54" t="s">
        <v>149</v>
      </c>
    </row>
    <row r="50" spans="1:26" ht="15.75">
      <c r="A50" s="34" t="s">
        <v>153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154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155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156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157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158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162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160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9" t="s">
        <v>115</v>
      </c>
      <c r="D59" s="130"/>
      <c r="E59" s="130"/>
      <c r="F59" s="130"/>
      <c r="G59" s="130"/>
      <c r="H59" s="130"/>
      <c r="I59" s="130"/>
      <c r="J59" s="130"/>
      <c r="K59" s="130"/>
      <c r="L59" s="130"/>
    </row>
    <row r="60" spans="1:26" ht="47.25">
      <c r="C60" s="56">
        <v>20.239999999999998</v>
      </c>
      <c r="D60" s="57" t="s">
        <v>165</v>
      </c>
      <c r="E60" s="58" t="s">
        <v>173</v>
      </c>
      <c r="F60" s="58" t="s">
        <v>174</v>
      </c>
      <c r="G60" s="59">
        <v>2023</v>
      </c>
      <c r="H60" s="58" t="s">
        <v>175</v>
      </c>
      <c r="I60" s="58" t="s">
        <v>176</v>
      </c>
      <c r="J60" s="72" t="s">
        <v>168</v>
      </c>
      <c r="K60" s="58" t="s">
        <v>177</v>
      </c>
      <c r="L60" s="58" t="s">
        <v>178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168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168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168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168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168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168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168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168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168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168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168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168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9" t="s">
        <v>166</v>
      </c>
      <c r="D74" s="130"/>
      <c r="E74" s="130"/>
      <c r="F74" s="130"/>
      <c r="G74" s="130"/>
      <c r="H74" s="130"/>
      <c r="I74" s="130"/>
      <c r="J74" s="130"/>
      <c r="K74" s="130"/>
      <c r="L74" s="130"/>
    </row>
    <row r="75" spans="3:14" ht="47.25">
      <c r="C75" s="56">
        <v>20.239999999999998</v>
      </c>
      <c r="D75" s="57" t="s">
        <v>165</v>
      </c>
      <c r="E75" s="58" t="s">
        <v>173</v>
      </c>
      <c r="F75" s="58" t="s">
        <v>174</v>
      </c>
      <c r="G75" s="59">
        <v>2023</v>
      </c>
      <c r="H75" s="58" t="s">
        <v>175</v>
      </c>
      <c r="I75" s="58" t="s">
        <v>176</v>
      </c>
      <c r="J75" s="72" t="s">
        <v>168</v>
      </c>
      <c r="K75" s="58" t="s">
        <v>177</v>
      </c>
      <c r="L75" s="58" t="s">
        <v>178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168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168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168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168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168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168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168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168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168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168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168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168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+Ejecucion!C9/Ejecucion!B9</f>
        <v>0</v>
      </c>
      <c r="F88" s="65">
        <f>+Ejecucion!D9/Ejecucion!B9</f>
        <v>0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8" t="s">
        <v>163</v>
      </c>
      <c r="D90" s="128"/>
      <c r="E90" s="128"/>
      <c r="F90" s="128"/>
      <c r="G90" s="128"/>
      <c r="H90" s="128"/>
      <c r="I90" s="128"/>
    </row>
    <row r="91" spans="3:14" ht="47.25">
      <c r="C91" s="56">
        <v>20.239999999999998</v>
      </c>
      <c r="D91" s="57" t="s">
        <v>165</v>
      </c>
      <c r="E91" s="58" t="s">
        <v>173</v>
      </c>
      <c r="F91" s="58" t="s">
        <v>174</v>
      </c>
      <c r="G91" s="59">
        <v>2023</v>
      </c>
      <c r="H91" s="58" t="s">
        <v>175</v>
      </c>
      <c r="I91" s="58" t="s">
        <v>176</v>
      </c>
      <c r="J91" s="72" t="s">
        <v>168</v>
      </c>
      <c r="K91" s="58" t="s">
        <v>177</v>
      </c>
      <c r="L91" s="58" t="s">
        <v>178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168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168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168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168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168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168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168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168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168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168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168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168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2026-06-24T17:59:16Z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20250210155055291</vt:lpwstr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2026-06-24T17:52:04Z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268e2b5f-1491-4eab-a60c-09d510203de1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